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0" windowHeight="10470" tabRatio="934" activeTab="6"/>
  </bookViews>
  <sheets>
    <sheet name="OSZ 2015" sheetId="28" r:id="rId1"/>
    <sheet name="T 1 2015" sheetId="1" r:id="rId2"/>
    <sheet name="T 2 2015" sheetId="2" r:id="rId3"/>
    <sheet name="T 3 2015" sheetId="3" r:id="rId4"/>
    <sheet name="T 4 2015" sheetId="4" r:id="rId5"/>
    <sheet name="T 5 2015" sheetId="5" r:id="rId6"/>
    <sheet name="T 5.1 2015 ok" sheetId="6" r:id="rId7"/>
    <sheet name="T 6 2015" sheetId="7" r:id="rId8"/>
    <sheet name="T 6.1 2015" sheetId="8" r:id="rId9"/>
    <sheet name="6.1.1 2015" sheetId="9" r:id="rId10"/>
    <sheet name="T 7 2015" sheetId="10" r:id="rId11"/>
    <sheet name="T 8 2015" sheetId="11" r:id="rId12"/>
    <sheet name="T 9 2015" sheetId="12" r:id="rId13"/>
    <sheet name="T 10 2015" sheetId="13" r:id="rId14"/>
    <sheet name="T 11 2015" sheetId="14" r:id="rId15"/>
    <sheet name="T1 za objavu 2015" sheetId="15" r:id="rId16"/>
    <sheet name="T2 za objavu 2015" sheetId="16" r:id="rId17"/>
    <sheet name="T3 za objavu 2015" sheetId="17" r:id="rId18"/>
  </sheets>
  <definedNames>
    <definedName name="hlgiok">#REF!</definedName>
    <definedName name="_xlnm.Print_Area" localSheetId="9">'6.1.1 2015'!$A$1:$N$29</definedName>
    <definedName name="_xlnm.Print_Area" localSheetId="0">'OSZ 2015'!$A$1:$O$42</definedName>
    <definedName name="_xlnm.Print_Area" localSheetId="1">'T 1 2015'!$A$1:$P$32</definedName>
    <definedName name="_xlnm.Print_Area" localSheetId="13">'T 10 2015'!$A$1:$K$25</definedName>
    <definedName name="_xlnm.Print_Area" localSheetId="14">'T 11 2015'!$A$1:$E$49</definedName>
    <definedName name="_xlnm.Print_Area" localSheetId="2">'T 2 2015'!$A$1:$Q$34</definedName>
    <definedName name="_xlnm.Print_Area" localSheetId="3">'T 3 2015'!$A$1:$U$15</definedName>
    <definedName name="_xlnm.Print_Area" localSheetId="4">'T 4 2015'!$A$1:$G$45</definedName>
    <definedName name="_xlnm.Print_Area" localSheetId="5">'T 5 2015'!$A$1:$G$47</definedName>
    <definedName name="_xlnm.Print_Area" localSheetId="6">'T 5.1 2015 ok'!$A$1:$Q$38</definedName>
    <definedName name="_xlnm.Print_Area" localSheetId="7">'T 6 2015'!$A$1:$G$46</definedName>
    <definedName name="_xlnm.Print_Area" localSheetId="8">'T 6.1 2015'!$A$1:$P$47</definedName>
    <definedName name="_xlnm.Print_Area" localSheetId="10">'T 7 2015'!$A$1:$G$48</definedName>
    <definedName name="_xlnm.Print_Area" localSheetId="11">'T 8 2015'!$A$1:$F$26</definedName>
    <definedName name="_xlnm.Print_Area" localSheetId="12">'T 9 2015'!$A$1:$E$24</definedName>
    <definedName name="_xlnm.Print_Area" localSheetId="15">'T1 za objavu 2015'!$A$1:$G$48</definedName>
    <definedName name="_xlnm.Print_Area" localSheetId="16">'T2 za objavu 2015'!$A$1:$G$46</definedName>
    <definedName name="_xlnm.Print_Area" localSheetId="17">'T3 za objavu 2015'!$A$1:$G$28</definedName>
    <definedName name="Red.br.">#REF!</definedName>
    <definedName name="Redni_broj">#REF!</definedName>
    <definedName name="Tim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9" l="1"/>
  <c r="J13" i="9" s="1"/>
  <c r="M13" i="9" s="1"/>
  <c r="F13" i="9"/>
  <c r="I13" i="9" s="1"/>
  <c r="L13" i="9" s="1"/>
</calcChain>
</file>

<file path=xl/sharedStrings.xml><?xml version="1.0" encoding="utf-8"?>
<sst xmlns="http://schemas.openxmlformats.org/spreadsheetml/2006/main" count="1005" uniqueCount="613">
  <si>
    <t>BOSNA I HERCEGOVINA - FEDERACIJA BOSNE I HERCEGOVINE</t>
  </si>
  <si>
    <t xml:space="preserve">Zavod zdravstvenog osiguranja i reosiguranja Federacije BiH Sarajevo </t>
  </si>
  <si>
    <t>PREGLED STRUKTURE STANOVNIŠTVA U FEDERACIJI BOSNE I HERCEGOVINE  - PROSJEČNO STANJE U 2014. I 2015. GODINI</t>
  </si>
  <si>
    <t>Tabela 1</t>
  </si>
  <si>
    <t xml:space="preserve">                                                Kantonalni zavodi zdravstvenog osiguranja </t>
  </si>
  <si>
    <t>Ukupno 2015.</t>
  </si>
  <si>
    <t>Ukupno 2014.</t>
  </si>
  <si>
    <t>Index</t>
  </si>
  <si>
    <t>STANOVNIŠTVO</t>
  </si>
  <si>
    <t>USK -Bihać</t>
  </si>
  <si>
    <t>Posavski-Odžak</t>
  </si>
  <si>
    <t>Tuzlanski-Tuzla</t>
  </si>
  <si>
    <t>Zeničko-dobojski -Zenica</t>
  </si>
  <si>
    <t>Bosansko-podrinjski-Goražde</t>
  </si>
  <si>
    <t>Srednje
bosanski-N.Travnik</t>
  </si>
  <si>
    <t>HNK-Mostar</t>
  </si>
  <si>
    <t>Zapadno
hercegovački-Grude</t>
  </si>
  <si>
    <t>Kanton Sarajevo-Sarajevo</t>
  </si>
  <si>
    <t>Kanton 10-Livno</t>
  </si>
  <si>
    <t>broj</t>
  </si>
  <si>
    <t>strukt. %</t>
  </si>
  <si>
    <t>15./14</t>
  </si>
  <si>
    <t>Ukupno stanovništvo</t>
  </si>
  <si>
    <t>1.Polna struktura:</t>
  </si>
  <si>
    <t>Žene</t>
  </si>
  <si>
    <t>Muškarci</t>
  </si>
  <si>
    <t>2.Dobna struktura:</t>
  </si>
  <si>
    <t>Od 0 do 14 godine</t>
  </si>
  <si>
    <t>Od 15 do 64 godine</t>
  </si>
  <si>
    <t>65 i više godina</t>
  </si>
  <si>
    <t>3. Prirodno kretanje stanovništva:</t>
  </si>
  <si>
    <t>Živorođeni</t>
  </si>
  <si>
    <t>Umrla novorođenčad</t>
  </si>
  <si>
    <t>Ukupno umrli</t>
  </si>
  <si>
    <t>Prirodni priraštaj</t>
  </si>
  <si>
    <t>Prirodni priraštaj u 0/00</t>
  </si>
  <si>
    <t>Ukupno stanovništvo 2015.</t>
  </si>
  <si>
    <t>Ukupno stanovništvo 2014.</t>
  </si>
  <si>
    <t>IZVOR PODATAKA: FEDERALNI ZAVOD ZA JAVNO ZDRAVSTVO I FEDERALNI ZAVOD ZA STATISTIKU</t>
  </si>
  <si>
    <t>PREGLED  OSIGURANIKA I OSIGURANIH LICA U FEDERACIJI BOSNE I HERCEGOVINE - PROSJEČNO STANJE U 2014. I 2015. GODINI</t>
  </si>
  <si>
    <t xml:space="preserve">                     </t>
  </si>
  <si>
    <t>Tabela 2</t>
  </si>
  <si>
    <t>Osiguranici i članovi porodica 
po osnovima osiguranja</t>
  </si>
  <si>
    <t xml:space="preserve">                                         Kantonalni zavodi zdravstvenog osiguranja</t>
  </si>
  <si>
    <t>Ukupno</t>
  </si>
  <si>
    <t>Zapadno-
hercegovački-Grude</t>
  </si>
  <si>
    <t>Kanton 10</t>
  </si>
  <si>
    <t>F BiH 2015.</t>
  </si>
  <si>
    <t>F BiH 2014.</t>
  </si>
  <si>
    <t>Prosječan br.</t>
  </si>
  <si>
    <t xml:space="preserve"> Prosječan broj</t>
  </si>
  <si>
    <t>strukt. u %</t>
  </si>
  <si>
    <t>1.</t>
  </si>
  <si>
    <t xml:space="preserve">Osiguranici  obaveznog zdravstvenog osiguranja: </t>
  </si>
  <si>
    <t>Zaposleni kod poslodavaca</t>
  </si>
  <si>
    <t>Poljoprivrednici</t>
  </si>
  <si>
    <t>Penzioneri/umirovljenici</t>
  </si>
  <si>
    <t>Nezap.prijavljeni na zdr.osiguranje</t>
  </si>
  <si>
    <t>Invalidi, civilne žrtve rata i sl.</t>
  </si>
  <si>
    <t xml:space="preserve">INO osiguranici </t>
  </si>
  <si>
    <t xml:space="preserve">Ostali osiguranici </t>
  </si>
  <si>
    <t>Lica koja sama plaćaju doprinos</t>
  </si>
  <si>
    <t>Ukupno osiguranici zdr.osigur.</t>
  </si>
  <si>
    <t>2.</t>
  </si>
  <si>
    <t xml:space="preserve">Član porodice osiguranika koji su pokriveni osiguranjem: </t>
  </si>
  <si>
    <t>Čl.porodice zaposlenih kod poslod.</t>
  </si>
  <si>
    <t>Članovi porodice poljoprivrednika</t>
  </si>
  <si>
    <t>Čl.porodice penzionera/umirovljenika</t>
  </si>
  <si>
    <t>Čl.porodice nezaposlenih osiguran.</t>
  </si>
  <si>
    <t>Čl.por.poginulih,inval.civ.žrtava rata..</t>
  </si>
  <si>
    <t xml:space="preserve">Članovi porodice INO osiguranika </t>
  </si>
  <si>
    <t xml:space="preserve">Članovi porodice ostalih osiguranika </t>
  </si>
  <si>
    <t>Čl.por.lica koja sama plaćaju dopr.</t>
  </si>
  <si>
    <t>Ukupno čl. porodice osiguranika</t>
  </si>
  <si>
    <t>3.</t>
  </si>
  <si>
    <t xml:space="preserve">Osigurana lica </t>
  </si>
  <si>
    <t>Osigurana lica 2014.godine</t>
  </si>
  <si>
    <t>IZVOR PODATAKA ZAVODI ZDRAVSTVENOG OSIGURANJA</t>
  </si>
  <si>
    <t>%</t>
  </si>
  <si>
    <t>PREGLED OSNOVICA I STOPA  DOPRINOSA ZA OBAVEZNO ZDRAVSTVENO OSIGURANJE U F BiH U 2015.GODINI</t>
  </si>
  <si>
    <t>Tabela 3</t>
  </si>
  <si>
    <t>Obveznici doprinosa</t>
  </si>
  <si>
    <t>Kantonalni zavodi zdravstvenog osiguranja u Federaciji Bosne i Hercegovine</t>
  </si>
  <si>
    <t>za obavezno zdravstveno</t>
  </si>
  <si>
    <t>Bihać</t>
  </si>
  <si>
    <t>Odžak</t>
  </si>
  <si>
    <t>Tuzla</t>
  </si>
  <si>
    <t>Zenica</t>
  </si>
  <si>
    <t>Goražde</t>
  </si>
  <si>
    <t>N. Travnik</t>
  </si>
  <si>
    <t>Mostar</t>
  </si>
  <si>
    <t>Grude</t>
  </si>
  <si>
    <t>Sarajevo</t>
  </si>
  <si>
    <t>Livno</t>
  </si>
  <si>
    <t>osiguranje</t>
  </si>
  <si>
    <t>Osnov.</t>
  </si>
  <si>
    <t>St.dop</t>
  </si>
  <si>
    <t>Zaposleni kod poslodavca</t>
  </si>
  <si>
    <t>BLD</t>
  </si>
  <si>
    <t>BPZ</t>
  </si>
  <si>
    <t>Plaća, 
naknada plaće</t>
  </si>
  <si>
    <t>12,5% i 4%</t>
  </si>
  <si>
    <t>Bruto plaća</t>
  </si>
  <si>
    <t>Bruto plaća zaposl. ali ne niža od najniže plaće utvrđene Općim kolektivnim ugovorom</t>
  </si>
  <si>
    <t>Bruto plata</t>
  </si>
  <si>
    <t>442,00 Paušal 316,00</t>
  </si>
  <si>
    <t>Paušal</t>
  </si>
  <si>
    <t>Samostalni poljoprivednici (prosječna plata za FBiH iz prošle godine x koeficijent 0,35) i paušalci</t>
  </si>
  <si>
    <t>16,5%, paušalni iznos kako odredi PU</t>
  </si>
  <si>
    <t>Prosječna plaća u Federaciji ostvarena za razdoblje I-IX prethodne godine</t>
  </si>
  <si>
    <t>Po seoskoj obiteji</t>
  </si>
  <si>
    <t>Neto  penzija</t>
  </si>
  <si>
    <t>Isplaćena
penzija</t>
  </si>
  <si>
    <t>Isplaćena 
penzija</t>
  </si>
  <si>
    <t>Penzija</t>
  </si>
  <si>
    <t>Isplaćena penzija</t>
  </si>
  <si>
    <t>Iznos isplaćene 
penzije</t>
  </si>
  <si>
    <t>1,2% penzije</t>
  </si>
  <si>
    <t>Nezaposl. prijavljeni 
na zdr.osig.</t>
  </si>
  <si>
    <t>40% Prosječna BLD u FBiH</t>
  </si>
  <si>
    <t>40% BPZ u
 FBiH</t>
  </si>
  <si>
    <t>40% prosječne bruto plate za zaposlene na teritoriju FBiH prema posljednjem objavljenom podatku</t>
  </si>
  <si>
    <t>30% prosječne plaće u Federaciji ostvarene u razdoblju I-IX prethodne godine</t>
  </si>
  <si>
    <t>1270x2,5%x30%</t>
  </si>
  <si>
    <t>Paušalni iznos</t>
  </si>
  <si>
    <t>6KM nosioc osiguranja, 3KM članovi porodice</t>
  </si>
  <si>
    <t>Prosječna BPZ u FBiH</t>
  </si>
  <si>
    <t>Invalidi, civilne žrtve rata 
i sl.</t>
  </si>
  <si>
    <t>40% BPZ 
u FBiH</t>
  </si>
  <si>
    <t>1,25%</t>
  </si>
  <si>
    <t>Prosječna
plaća
kantona</t>
  </si>
  <si>
    <t>10 KM nosioc osiguranja</t>
  </si>
  <si>
    <t>Ostali osiguranici</t>
  </si>
  <si>
    <t>Svećenici</t>
  </si>
  <si>
    <t>7,5% + 5KM po prijavljenom članu porodice</t>
  </si>
  <si>
    <t>Prosječna bruto plata zaposlenih u FBiH</t>
  </si>
  <si>
    <t>20 KM po prijavljenom licu</t>
  </si>
  <si>
    <t>Isplaćena
INO penzija</t>
  </si>
  <si>
    <t>Lica koja sama plaćaju 
doprinos</t>
  </si>
  <si>
    <t>Prosječna BLD u FBiH</t>
  </si>
  <si>
    <t>60% prosječne neto plate FBiH za prošlu godinu</t>
  </si>
  <si>
    <t>40% od pros.plaće u FBiH</t>
  </si>
  <si>
    <t>Prosječna bruto plaća kantona</t>
  </si>
  <si>
    <t>60% prosječne bruto plaće u Federaciji ostvarene za razdoblje I-IX prethodne godine</t>
  </si>
  <si>
    <t>1270x60%</t>
  </si>
  <si>
    <t>Prosječna bruto plaća u FBiH</t>
  </si>
  <si>
    <t>5% prosječne plaće u FBiH</t>
  </si>
  <si>
    <t>PREGLED ZAPOSLENOSTI I PLAĆA U F BiH U 2014. I 2015. GODINI</t>
  </si>
  <si>
    <t>Tabela 4</t>
  </si>
  <si>
    <t>(Plaće u KM)</t>
  </si>
  <si>
    <t xml:space="preserve">          Broj  zaposlenih      </t>
  </si>
  <si>
    <t xml:space="preserve">Mjesečna neto plaća </t>
  </si>
  <si>
    <t xml:space="preserve">Index </t>
  </si>
  <si>
    <t>Grane djelatnosti</t>
  </si>
  <si>
    <t>Prosj. br. 2014. god</t>
  </si>
  <si>
    <t>Prosj. br. 2015. god</t>
  </si>
  <si>
    <t>(3=2/1)</t>
  </si>
  <si>
    <t xml:space="preserve">Prosjek za 2014. </t>
  </si>
  <si>
    <t xml:space="preserve">Prosjek za 2015. </t>
  </si>
  <si>
    <t>(6=5/4)</t>
  </si>
  <si>
    <t>1.Registrovani zaposleni:</t>
  </si>
  <si>
    <t>A. Poljoprivreda, šumarstvo i ribolov</t>
  </si>
  <si>
    <t>B. Vađenje ruda i kamena</t>
  </si>
  <si>
    <t>C. Prerađivačka industrija</t>
  </si>
  <si>
    <t>D. Proizvodnja i snabdijevanje električnom energijom, plinom, parom i klimatizacijom</t>
  </si>
  <si>
    <t xml:space="preserve">E. Snabdijevanje vodom;uklanjanje otpadnih voda, upravljanje otpadom te djelatnosti sanacije okoliša </t>
  </si>
  <si>
    <t>F. Građevinarstvo</t>
  </si>
  <si>
    <t xml:space="preserve">G. Trgovina na veliko i na malo;
popravak motornih vozila i motocikala </t>
  </si>
  <si>
    <t>H. Prijevoz i skladištenje</t>
  </si>
  <si>
    <t>I. Hotelijerstvo i ugostiteljstvo</t>
  </si>
  <si>
    <t>J. Informacije i komunikacije</t>
  </si>
  <si>
    <t>K. Finansijske djelatnosti i djelatnosti
osiguranja</t>
  </si>
  <si>
    <t>L. Poslovanje nekretninama</t>
  </si>
  <si>
    <t>M. Stručne, naučne i tehničke djelatnosti</t>
  </si>
  <si>
    <t>N. Administrativne i pomoćne uslužne djelatnosti</t>
  </si>
  <si>
    <t>O. Javna uprava i odbrana; obavezno socijalno osiguranje</t>
  </si>
  <si>
    <t>P. Obrazovanje</t>
  </si>
  <si>
    <t>Q. Djelatnosti zdravstvene i socijalne zaštite</t>
  </si>
  <si>
    <t>R. Umjetnost, zabava i rekreacija</t>
  </si>
  <si>
    <t>S. Ostale uslužne djelatnosti</t>
  </si>
  <si>
    <t>T.Djelatnosti domaćinstava kao poslodavaca</t>
  </si>
  <si>
    <t>U. 00 Neraspoređeno po djelatnostima KD</t>
  </si>
  <si>
    <t>Ukupno registrovani zaposleni</t>
  </si>
  <si>
    <t>2. Registrovani nezaposleni:</t>
  </si>
  <si>
    <t xml:space="preserve">   Broj nezaposlenih</t>
  </si>
  <si>
    <t>Indeks</t>
  </si>
  <si>
    <t>Ukupno registrovani nezaposleni</t>
  </si>
  <si>
    <t>3. Penzioneri:</t>
  </si>
  <si>
    <t xml:space="preserve">     Broj penzionera</t>
  </si>
  <si>
    <t>U XII 2014. god</t>
  </si>
  <si>
    <t>U XII 2015. god</t>
  </si>
  <si>
    <t>Ukupno penzionera u XII</t>
  </si>
  <si>
    <t>4. Iznos penzije</t>
  </si>
  <si>
    <t xml:space="preserve">   U KM </t>
  </si>
  <si>
    <t>Prosj.u XII 2014. god</t>
  </si>
  <si>
    <t>Prosj.u XII 2015. god</t>
  </si>
  <si>
    <t>Prosječna penzija u XII</t>
  </si>
  <si>
    <t>IZVOR PODATAKA FEDERALNI ZAVOD ZA STATISTIKU</t>
  </si>
  <si>
    <t>PREGLED UKUPNO OSTVARENIH SREDSTAVA U ZDRAVSTVU</t>
  </si>
  <si>
    <t>FEDERACIJE BOSNE I HERCEGOVINE U 2014. i 2015. GODINI</t>
  </si>
  <si>
    <t>Tabela 5</t>
  </si>
  <si>
    <t>R.br.</t>
  </si>
  <si>
    <t>IZVORI SREDSTAVA</t>
  </si>
  <si>
    <t>2014.godina</t>
  </si>
  <si>
    <t>2015.godina</t>
  </si>
  <si>
    <t>Index
(4/2)</t>
  </si>
  <si>
    <t>Iznos</t>
  </si>
  <si>
    <t>učešća</t>
  </si>
  <si>
    <t>Prihodi iz obaveznog zdravstvenog osiguranja ostvareni u kantonima</t>
  </si>
  <si>
    <t>1.1.</t>
  </si>
  <si>
    <t>Prihodi od doprinosa za obavezno zdravstveno osiguranje</t>
  </si>
  <si>
    <t>1.2.</t>
  </si>
  <si>
    <t>Prihodi od naknada inostranih nosilaca zdravstvenog osiguranja</t>
  </si>
  <si>
    <t>1.3.</t>
  </si>
  <si>
    <t>Prihodi iz ličnog učešća osiguranih lica  *</t>
  </si>
  <si>
    <t>1.4.</t>
  </si>
  <si>
    <t xml:space="preserve">Prihodi iz budžeta </t>
  </si>
  <si>
    <t>1.5.</t>
  </si>
  <si>
    <t>Ostali prihodi</t>
  </si>
  <si>
    <t>UKUPNI PRIHODI IZ OBAVEZNOG ZDRAVSTVENOG OSIGURANJA U KANTONIMA</t>
  </si>
  <si>
    <t>Prihodi ostvareni u ZZOR F BiH</t>
  </si>
  <si>
    <t>2.1.</t>
  </si>
  <si>
    <t>Prihodi iz sredstava fonda solidarnosti F BiH</t>
  </si>
  <si>
    <t>2.1.1.</t>
  </si>
  <si>
    <t>2.1.2.</t>
  </si>
  <si>
    <t>Prihodi iz budžeta</t>
  </si>
  <si>
    <t>2.1.3.</t>
  </si>
  <si>
    <t>Raspoređena sredstva detašmana za ffs po Odluci vlade F BiH</t>
  </si>
  <si>
    <t>Ostali prihodi federalnog fonda solidarnosti</t>
  </si>
  <si>
    <t>2.2.</t>
  </si>
  <si>
    <t>Prihodi iz sredstava detašmana</t>
  </si>
  <si>
    <t>2.3.</t>
  </si>
  <si>
    <r>
      <t xml:space="preserve">Ostali prihodi ostvareni u ZZOR F BiH  po sporazumu sa KZZO </t>
    </r>
    <r>
      <rPr>
        <b/>
        <sz val="12"/>
        <rFont val="Times New Roman CE"/>
        <charset val="238"/>
      </rPr>
      <t>- BRISATIIII ???</t>
    </r>
  </si>
  <si>
    <t>UKUPNI PRIHODI U ZZOR F BiH ( 2 )</t>
  </si>
  <si>
    <t>UKUPNI PRIHODI IZ OBAVEZNOG ZDRAVSTVENOG OSIGURANJA U  KANTONALNIM ZAVODIMA ZDRAVSTVENOG OSIGURANJA I ZZOR F BiH (1 + 2)</t>
  </si>
  <si>
    <t>Prihodi ostvareni izvan obaveznog zdravstvenog osiguranja </t>
  </si>
  <si>
    <t>3.1.</t>
  </si>
  <si>
    <t xml:space="preserve">Prihodi ostvareni u zdravstvenim ustanovama * * </t>
  </si>
  <si>
    <t>3.1.1.</t>
  </si>
  <si>
    <t>Prihodi u zdravstvenim ustanovama u javnom sektoru (3.1.1.1. do 3.1.1.4)</t>
  </si>
  <si>
    <t>3.1.1.1.</t>
  </si>
  <si>
    <t>Prihodi - direktna plaćanja pravnih i fizičkih lica</t>
  </si>
  <si>
    <t>3.1.1.2.</t>
  </si>
  <si>
    <t>3.1.1.3.</t>
  </si>
  <si>
    <t>Donacije</t>
  </si>
  <si>
    <t>3.1.1.4.</t>
  </si>
  <si>
    <t>3.2.</t>
  </si>
  <si>
    <t>Prihodi ostvareni u zdravstvenim ustanovama u privatnom vlasništvu ***</t>
  </si>
  <si>
    <t> UKUPNO PRIHODI IZVAN OBAVEZNOG ZDRAVSTVENOG OSIGURANJA U F BiH ( 3 )</t>
  </si>
  <si>
    <t>4.</t>
  </si>
  <si>
    <t> UKUPNO OSTVARENI PRIHODI U ZDRAVSTVU F BiH  ( 1 + 2 + 3 )</t>
  </si>
  <si>
    <t>5.</t>
  </si>
  <si>
    <t>Sredstva rezervi</t>
  </si>
  <si>
    <t>6.</t>
  </si>
  <si>
    <t>UKUPNA SREDSTVA U ZDRAVSTVU F BiH ( 4 + 5 )</t>
  </si>
  <si>
    <t>*</t>
  </si>
  <si>
    <t xml:space="preserve">U ukupnim prihodima iz obaveznog zdravstvenog osiguranja iskazani su ukupni prihodi po osnovu ličnog učešća osiguranih lica ostvareni u KZZO (23.515.115 KM) i zdravstvenim </t>
  </si>
  <si>
    <t xml:space="preserve">ustanovama (8.804.973 KM). </t>
  </si>
  <si>
    <t>**</t>
  </si>
  <si>
    <t xml:space="preserve">Za 2015.godinu prihodi javno zdravstvene djelatnosti su iznosili 21.693.035 KM i iskazani su prema izvorima sredstava kao i za sve ostale zdravstvene ustanove. </t>
  </si>
  <si>
    <t>***</t>
  </si>
  <si>
    <t>Iskazani su samo prihodi izvan obaveznog zdravstvenog osiguranja, dok su prihodi u iznosu od 121.942.584 KM, koji je privatni sektor ostvario iz obaveznog zdravstvenog osiguranja.</t>
  </si>
  <si>
    <t>IZVOR PODATAKA: ZAVODI ZDRAVSTVENOG OSIGURANJA I ZDRAVSTVENE USTANOVE - IZVEDENI POKAZATELJI</t>
  </si>
  <si>
    <t>PREGLED PRIHODA U OBAVEZNOM ZDRAVSTVENOM OSIGURANJU OSTVARENIH U KANTONALNIM ZAVODIMA U 2014. I 2015. GODINI</t>
  </si>
  <si>
    <t>Tabela 5.1</t>
  </si>
  <si>
    <t xml:space="preserve">VRSTE PRIHODA U </t>
  </si>
  <si>
    <t>Kantonalni zavodi zdravstvenog osiguranja</t>
  </si>
  <si>
    <t>KANTONALNIM ZAVODIMA</t>
  </si>
  <si>
    <t>USK-Bihać</t>
  </si>
  <si>
    <t>ZE-DO Zenica</t>
  </si>
  <si>
    <t>BPK-Goražde</t>
  </si>
  <si>
    <t>SBK-N.Travnik</t>
  </si>
  <si>
    <t>ZHK-Grude</t>
  </si>
  <si>
    <t>Feder. BiH</t>
  </si>
  <si>
    <t>Prihodi od doprinosa za obavezno zdr. osig.:</t>
  </si>
  <si>
    <t>u KM bez dec</t>
  </si>
  <si>
    <t>u KM bez decimala</t>
  </si>
  <si>
    <t>Iz plaća i na plaće zaposl.kod poslodavaca</t>
  </si>
  <si>
    <t>Iz dohodtka od poljoprivredne djelatnosti</t>
  </si>
  <si>
    <t>Na penzije, inval. i druge nakn.iz PIO/MIO</t>
  </si>
  <si>
    <t>Od dopr. na nezaposlene prijavlj. na osig.</t>
  </si>
  <si>
    <t>Dopr.na nakn.za pog.civ.žrtve rata, inval.isl.</t>
  </si>
  <si>
    <t>Od doprinosa za ostale djelatnosti</t>
  </si>
  <si>
    <t>Od lica koja sama plaćaju doprinos</t>
  </si>
  <si>
    <t>Ukupno prihodi od doprinosa</t>
  </si>
  <si>
    <t>Prihodi od naknada inostranih nosilaca osiguranja:</t>
  </si>
  <si>
    <t>Paušalne naknade</t>
  </si>
  <si>
    <t>Naknade po osnovu stvarnih troškova</t>
  </si>
  <si>
    <t>Ukupno prihodi od ino-nosilaca osig.</t>
  </si>
  <si>
    <t>Prihodi iz ličnog učešća osigur. lica</t>
  </si>
  <si>
    <t>Ostali prihodi (don. pomoći, takse, kamate)</t>
  </si>
  <si>
    <t>Ukupni prihodi u obav. zdr.osigur. u 2015.godini (1 do 5)</t>
  </si>
  <si>
    <t>Prenesena sredstva rezerve iz ranijih godina</t>
  </si>
  <si>
    <t>Ukupni prihodi u obav.zdr.osigur.u 2014.godini</t>
  </si>
  <si>
    <t xml:space="preserve">PREGLED POTROŠNJE ZA ZDRAVSTVENU ZAŠTITU </t>
  </si>
  <si>
    <t>U FEDERACIJI BOSNE I HERCEGOVINE U 2014. i 2015. GODINI</t>
  </si>
  <si>
    <t xml:space="preserve">Tabela 6 </t>
  </si>
  <si>
    <t>POTROŠNJA PO NAMJENAMA</t>
  </si>
  <si>
    <t>2014.g.</t>
  </si>
  <si>
    <t>2015.g.</t>
  </si>
  <si>
    <t>%učeš.</t>
  </si>
  <si>
    <t>2015./2014</t>
  </si>
  <si>
    <t>Potrošnja u javno - zdravstvenoj djelatnosti  *</t>
  </si>
  <si>
    <t>Potrošnja za ostvarivanje prava iz obaveznog zdravstvenog osiguranja</t>
  </si>
  <si>
    <t>Zdravstvena zaštita iz obaveznog zdravstvenog osiguranja</t>
  </si>
  <si>
    <t>Primarna zdravstvena zaštita sa stomatologijom</t>
  </si>
  <si>
    <t>Lijekovi na recept</t>
  </si>
  <si>
    <t xml:space="preserve">Specijalističko - konsultativna zdravstvena zaštita </t>
  </si>
  <si>
    <t>2.1.4.</t>
  </si>
  <si>
    <t>Bolnička zdravstvena zaštita</t>
  </si>
  <si>
    <t>2.1.5.</t>
  </si>
  <si>
    <t>Zdravstvena zaštita u inostranstvu</t>
  </si>
  <si>
    <t>Naknade plaća za bolovanje preko 42 dana</t>
  </si>
  <si>
    <t>Ortopedska pomagala</t>
  </si>
  <si>
    <t>2.4.</t>
  </si>
  <si>
    <t>Putni izdaci i ostala prava</t>
  </si>
  <si>
    <t>2.5.</t>
  </si>
  <si>
    <t>Ostali izdaci za provođenje zdravstvene zaštite</t>
  </si>
  <si>
    <t>2.6.</t>
  </si>
  <si>
    <t>Sredstva za funkcionisanje sistema</t>
  </si>
  <si>
    <t>Ukupni rashodi iz obaveznog zdravstvenog osiguranja</t>
  </si>
  <si>
    <t>Potrošnja za zdravstvenu zaštitu van obaveznog zdravstvenog osiguranja</t>
  </si>
  <si>
    <t>Potrošnja u zdravstvenim ustanovama u javnom sektoru</t>
  </si>
  <si>
    <t>Potrošnja u privatnoj praksi  **</t>
  </si>
  <si>
    <t>Ukupni rashodi van obaveznog zdravstvenog osiguranja</t>
  </si>
  <si>
    <t>UKUPNI RASHODI U ZDRAVSTVU U SEKTORU ZDRAVSTVENOG OSIGURANJA</t>
  </si>
  <si>
    <t>Kapitalni izdaci</t>
  </si>
  <si>
    <t>4.1.</t>
  </si>
  <si>
    <t>Kapitalna ulaganja iz obaveznog zdravstvenog osiguranja</t>
  </si>
  <si>
    <t>4.2.</t>
  </si>
  <si>
    <t>Ostali kapitalni izdaci</t>
  </si>
  <si>
    <t>Ukupno kapitalni izdaci</t>
  </si>
  <si>
    <t>SVEUKUPNA POTROŠNJA U  F BiH ( 1 + 2 + 3 + 4 )</t>
  </si>
  <si>
    <t>* U 2015.godini ostvareni rashodi u kantonalnim zavodima za javno zdravstvo i Federalnom zavodu za javno zdravstvo su iznosili 21.693.035 KM i isti su obuhvaćeni u</t>
  </si>
  <si>
    <t xml:space="preserve">stavkama rashoda iz obaveznog zdravstvenog osiguranja u iznosu od 7.991.292 KM, dok su rashodi u iznosu od 13.701.743 KM iskazani u rashodima izvan obaveznog </t>
  </si>
  <si>
    <t xml:space="preserve">zdravstvenog osiguranja. </t>
  </si>
  <si>
    <t>Rashodi za lijekove na recept u privatnim apotekama u iznosu od 119.311.384 KM iskazani su u stavci 2.1.2. lijekovi na recept, jer se finansiraju iz obaveznog z.o.</t>
  </si>
  <si>
    <t>PREGLED RASHODA U OBAVEZNOM ZDRAVSTVENOM OSIGURANJU IZVRŠENIH U KANTONALNIM ZAVODIMA U 2014. I 2015. GODINI</t>
  </si>
  <si>
    <t>Tabela 6.1</t>
  </si>
  <si>
    <t>VRSTE RASHODA U KANTONALNIM ZAVODIMA</t>
  </si>
  <si>
    <t>Kantonalni/županijski zavodi zdravstvenog osiguranja</t>
  </si>
  <si>
    <t>ZDK-Zenica</t>
  </si>
  <si>
    <t>HBK-Livno</t>
  </si>
  <si>
    <t>u Federaciji BiH</t>
  </si>
  <si>
    <t>Primarna zdravstvena zaštita:</t>
  </si>
  <si>
    <t>struk. u %</t>
  </si>
  <si>
    <t xml:space="preserve">1.1.Opća medicina i ostali vidovi primarne zdravstvene zaštite </t>
  </si>
  <si>
    <t>1.2.Porodična/obiteljska medicina</t>
  </si>
  <si>
    <t>Ukupno primarna zdravstvena zaštita bez lijekova (1.1.-1.2.)</t>
  </si>
  <si>
    <t>1.3.Lijekovi na recept</t>
  </si>
  <si>
    <t>1. Ukupno primarna zdravstvena zaštita sa lijekovima  (1.1.-1.3.)</t>
  </si>
  <si>
    <t>Specijalističko-konsultativna zdravstvena zaštita:</t>
  </si>
  <si>
    <t>2.1.Vanbolnička specijalističko-konsultativna zdravstvena zaštita</t>
  </si>
  <si>
    <t>2.2.Bolnička specijalističko-konsultativna zdravstvena zaštita</t>
  </si>
  <si>
    <t xml:space="preserve">2. Ukupno specijalističko-konsultativna zdravstvena zaštita </t>
  </si>
  <si>
    <t>Bolnička zdravstvena zaštita:</t>
  </si>
  <si>
    <t>3.1.Sekundarna zdravstvena zaštita</t>
  </si>
  <si>
    <t>3.2.Tercijarna zdravstvena zaštita</t>
  </si>
  <si>
    <t>3. Ukupno bolnička zdravstvena zaštita (3.1.-3.2.)</t>
  </si>
  <si>
    <t>4. Rashodi za finansiranje javno zdravstvene djelatnosti *</t>
  </si>
  <si>
    <t xml:space="preserve">Zdravstvena zaštita u inostranstvu: </t>
  </si>
  <si>
    <t>5.1.Troškovi liječenja upućenih na liječenje u inostranstvo</t>
  </si>
  <si>
    <t>5.2.Troškovi za naknade ino-nosiocima osiguranja</t>
  </si>
  <si>
    <t>5. Ukupno zdravstvena zaštita u inostranstvu (5.1.-5.2.)</t>
  </si>
  <si>
    <t>Druga prava iz obaveznog zdravstvenog osiguranja:</t>
  </si>
  <si>
    <t>6.1.Naknade plaća zbog bolovanja preko 42 dana</t>
  </si>
  <si>
    <t xml:space="preserve">6.2.Ortopedska pomagala  </t>
  </si>
  <si>
    <t>6.3.Putni troškovi i ostala prava</t>
  </si>
  <si>
    <t>6. Ukupno druga prava iz obaveznog zdravstvenog osiguranja (6.1.-6.3.)</t>
  </si>
  <si>
    <t>Ostali rashodi:</t>
  </si>
  <si>
    <t>7.1.Naknade za rad ljekarskih komisija i drugih tijela</t>
  </si>
  <si>
    <t>7.2.Naknade za rad članova upravnog odbora</t>
  </si>
  <si>
    <t>7.3.Naknade za rad Federalnog zavoda zdrav. osiguranja i reosiguranja</t>
  </si>
  <si>
    <t xml:space="preserve">7.4.Ostali troškovi i naknade </t>
  </si>
  <si>
    <t>7. Ukupno ostali rashodi za provođenje zdravstvene zaštite (7.1-7.4.)</t>
  </si>
  <si>
    <t>Rashodi stručne službe:</t>
  </si>
  <si>
    <t>8.1.Bruto plaće i naknade zaposlenih</t>
  </si>
  <si>
    <t>8.2.Materijalni i drugi troškovi stručne službe</t>
  </si>
  <si>
    <t>8. Ukupno rashodi stručne službe za funkcionisanje sistema (8.1.-8.2.)</t>
  </si>
  <si>
    <t>Ukupni rashodi u kantonal. zavodima zdr. osiguranja (1do8)</t>
  </si>
  <si>
    <t>Ukupni rashodi u kantonal. zavodima zdr. osiguranja u 2014.</t>
  </si>
  <si>
    <t xml:space="preserve">             RASHODI U OBAVEZNOM ZDRAVSTVENOM OSIGURANJU ZA LIJEČENJE IZVAN KANTONA U BOSNI I HERCEGOVINI U 2015. GODINI</t>
  </si>
  <si>
    <t>Tabela 6.1.1</t>
  </si>
  <si>
    <t>(u KM)</t>
  </si>
  <si>
    <t xml:space="preserve">   Iznosi rashoda za liječenje na područjima drugih zavoda zdravstvenog osiguranja u Bosni i Hercegovini </t>
  </si>
  <si>
    <t>Rashodi po nivoima zdravstvene zaštite</t>
  </si>
  <si>
    <t>U drugim kantonima u F BiH</t>
  </si>
  <si>
    <t xml:space="preserve">    U Republici Srpskoj</t>
  </si>
  <si>
    <t xml:space="preserve">       U Distriktu Brčko</t>
  </si>
  <si>
    <t xml:space="preserve">  Ukupno van kantona u BiH</t>
  </si>
  <si>
    <t>Ostvareno 2014.</t>
  </si>
  <si>
    <t xml:space="preserve">Ostvareno 2015. </t>
  </si>
  <si>
    <t>Indeks (3/2.)</t>
  </si>
  <si>
    <t>Indeks (6/5.)</t>
  </si>
  <si>
    <t>Indeks (9/8.)</t>
  </si>
  <si>
    <t>Indeks (12/11.)</t>
  </si>
  <si>
    <t>Primarna zdravstvena zaštita</t>
  </si>
  <si>
    <t>Specijalističko-konsultativna z.z.</t>
  </si>
  <si>
    <t>Sekundarna zdravstvena zaštita</t>
  </si>
  <si>
    <t>Tercijarna zdravstvena zaštita</t>
  </si>
  <si>
    <t>Ukupni rashodi van kantona</t>
  </si>
  <si>
    <t>Napomena:  Ovi rashodi su sadržani u rashodima kantonalnih zavoda zdravstvenog osiguranja iskazanim po nivoima zdravstvene zaštite u tabeli OKZ-6, a  na ovom</t>
  </si>
  <si>
    <t xml:space="preserve">                   obrascu se iskazuje zbog informacija o troškovima liječenja osiguranih lica van područja kantona u okviru BiH.</t>
  </si>
  <si>
    <t>UKUPNA POTROŠNJA U ZDRAVSTVU FEDERACIJE BOSNE I HERCEGOVINE</t>
  </si>
  <si>
    <t>U 2014. I 2015. GODINI PO VRSTI TROŠKOVA</t>
  </si>
  <si>
    <t>Tabela 7</t>
  </si>
  <si>
    <t>POTROŠNJA PO NAMJENI</t>
  </si>
  <si>
    <t>2014.GODINA</t>
  </si>
  <si>
    <t>2015.GODINA</t>
  </si>
  <si>
    <t>INDEX</t>
  </si>
  <si>
    <t xml:space="preserve">IZNOS </t>
  </si>
  <si>
    <t>Struktura u %</t>
  </si>
  <si>
    <t>Struktura 
u  %</t>
  </si>
  <si>
    <t>04/02.</t>
  </si>
  <si>
    <t>Potrošnja u zdravstvenim ustanovama</t>
  </si>
  <si>
    <t xml:space="preserve">Troškovi lijekova </t>
  </si>
  <si>
    <t>1.1.1.</t>
  </si>
  <si>
    <t>Lijekovi na recept  </t>
  </si>
  <si>
    <t>1.1.2.</t>
  </si>
  <si>
    <t>Komercijalni lijekovi u apotekama</t>
  </si>
  <si>
    <t>1.1.3.</t>
  </si>
  <si>
    <t>Lijekovi u zdravstvenim ustanovama</t>
  </si>
  <si>
    <t>Ukupno troškovi lijekova (1.1.1.-1.1.3)</t>
  </si>
  <si>
    <t>1.2.1.</t>
  </si>
  <si>
    <t>Sanitetski i ostali medicinski materijal u zdravstvenim ustanovama</t>
  </si>
  <si>
    <t>1.2.2.</t>
  </si>
  <si>
    <t>Zubarski materijal</t>
  </si>
  <si>
    <t>1.2.3.</t>
  </si>
  <si>
    <t>Laboratorijski materijal</t>
  </si>
  <si>
    <t>Ukupno troškovi sanitetskog i ostalog medicinskog materijala                  (1.2.1.--1.2.3.)</t>
  </si>
  <si>
    <t>Ostali materijalni troškovi  (*)</t>
  </si>
  <si>
    <t>Troškovi amortizacije</t>
  </si>
  <si>
    <t>Bruto plaće i druga primanja iz radnog odnosa  (1.5.1 + 1.5.2)</t>
  </si>
  <si>
    <t>1.5.1.</t>
  </si>
  <si>
    <t>Bruto plaće</t>
  </si>
  <si>
    <t>1.5.2.</t>
  </si>
  <si>
    <t>Naknade i ostala lična primanja iz radnog odnosa</t>
  </si>
  <si>
    <t>1.6.</t>
  </si>
  <si>
    <t>Naknade za rad Upravnog odbora i drugih komisija</t>
  </si>
  <si>
    <t>1.7.</t>
  </si>
  <si>
    <t xml:space="preserve">Naknade za ugovore o obavljanju privremenih i povremenih poslova </t>
  </si>
  <si>
    <t>Ukupno ostali troškovi, plaće i naknade (1.3 do 1.7.)</t>
  </si>
  <si>
    <t>Umanjeno za rashod za javno zdravstvenu djelatnost koji je iskazan u troškovima zdravs.ustan.</t>
  </si>
  <si>
    <t>1.8.</t>
  </si>
  <si>
    <t xml:space="preserve">Ostali rashodi </t>
  </si>
  <si>
    <t>UKUPNO POTROŠNJA U ZDRAVSTVENIM USTANOVAMA                  (1.1 do 1.8)</t>
  </si>
  <si>
    <t>Potrošnja u kantonalnim zavodima zdravstvenog osiguranja izvan finansiranja neposredne zdravstvene djelatnosti zdravstvenih ustanova</t>
  </si>
  <si>
    <t>Druga prava iz osnova obaveznog zdrav. osiguranja</t>
  </si>
  <si>
    <t>Naknade plata zbog bolovanja</t>
  </si>
  <si>
    <t>Ostale naknade (putni troškovi i ostala prava)</t>
  </si>
  <si>
    <t>Ukupno (2.1.1.-2.1.3.)</t>
  </si>
  <si>
    <t>Ostali rashodi u kantonalnim zavodima zdravstvenog osiguranja</t>
  </si>
  <si>
    <t>Naknada ino-nosiocima osiguranja-detašmani</t>
  </si>
  <si>
    <t>Rashodi stručnih službi zavoda zdravstvenog osiguranja</t>
  </si>
  <si>
    <t>UKUPNO POTROŠNJA U ZZO IZVAN FINANSIRANJA NEPOSREDNE ZDRAVSTVENE DJELATNOSTI ( 2.1. do 2.5.)</t>
  </si>
  <si>
    <t>S V E U K U P N O   R A S H O D I    ZU i ZZO</t>
  </si>
  <si>
    <t>SVEGA KAPITALNA ULAGANJA</t>
  </si>
  <si>
    <t>U K U P N A   P O T R O Š N J A</t>
  </si>
  <si>
    <t>PREGLED OSNOVNIH POKAZATELJA POSLOVANJA U ZAVODIMA ZDRAVSTVENOG OSIGURANJA</t>
  </si>
  <si>
    <t xml:space="preserve"> I ZDRAVSTVENIM USTANOVAMA NA PODRUČJU FEDERACIJE BOSNE I HERCEGOVINE U 2015. GODINI</t>
  </si>
  <si>
    <t>Tabela 8</t>
  </si>
  <si>
    <t>N A Z I V</t>
  </si>
  <si>
    <t>Finansijski rezultat</t>
  </si>
  <si>
    <t>Sredstva rezervi 
iz prošle godine</t>
  </si>
  <si>
    <t>Ukupni prihodi</t>
  </si>
  <si>
    <t>Ukupni rashodi</t>
  </si>
  <si>
    <t>Višak prihoda nad rashodima</t>
  </si>
  <si>
    <t>Višak rashoda nad prihodima</t>
  </si>
  <si>
    <t>1.Kantonalni zavodi zdravstvenog osiguranja</t>
  </si>
  <si>
    <t xml:space="preserve">2. Zavod zdravstvenog osiguranja i reosiguranja F BiH </t>
  </si>
  <si>
    <t>Svega zavodi zdravstvenog osiguranja ( 1 + 2 )</t>
  </si>
  <si>
    <t>Konsolidovani finansijski rezultat zavoda zdravstvenog osiguranja (1+2)</t>
  </si>
  <si>
    <t>3.Zdravstvene ustanove:</t>
  </si>
  <si>
    <t xml:space="preserve">3.1 Javne zdravstvene ustanove </t>
  </si>
  <si>
    <t>Svega javno zdravstvene ustanove (3.1. + 3.2.)</t>
  </si>
  <si>
    <t>Konsolidovani finansijski rezultat javno zdravstvenih ustanova (3.1.+3.2.)</t>
  </si>
  <si>
    <t xml:space="preserve">3.3.Svega privatne zdravstvene ustanove  </t>
  </si>
  <si>
    <t>3.Svega javne i privatne zdravstvene ustanove  (3.1.+3.2.+3.3.)</t>
  </si>
  <si>
    <t>Konsolidovani finansijski rezultat javnih i privatnih zdravstvenih ustanova (3.1.+3.2.+3.3.)</t>
  </si>
  <si>
    <t>UKUPNO (KZZO+FZZOIR+JZU+PZU)</t>
  </si>
  <si>
    <t>FINANSIJSKI REZULTAT NA NIVOU F BiH  (KZZO+FZZOIR+ JZU+PZU)</t>
  </si>
  <si>
    <t xml:space="preserve">IZVOR PODATAKA: ZAVODI ZDRAVSTVENOG OSIGURANJA I ZDRAVSTVENE USTANOVE </t>
  </si>
  <si>
    <t xml:space="preserve">PREGLED OSNOVNIH POKAZATELJA U POSLOVANJU </t>
  </si>
  <si>
    <t>JAVNIH, FEDERALNIH I PRIVATNIH ZDRAVSTVENIH USTANOVA</t>
  </si>
  <si>
    <t>U 2014. I 2015.GODINI</t>
  </si>
  <si>
    <t>Tabela 9</t>
  </si>
  <si>
    <t>Red.</t>
  </si>
  <si>
    <t>Osnovni pokazatelji poslovanja u zdravstvenim ustanovama</t>
  </si>
  <si>
    <t>Ostvareno</t>
  </si>
  <si>
    <t>br.</t>
  </si>
  <si>
    <t>u 2014.godini</t>
  </si>
  <si>
    <t>u 2015.godini</t>
  </si>
  <si>
    <t>(3/2)</t>
  </si>
  <si>
    <t>Kapital</t>
  </si>
  <si>
    <t>Nenaplaćena potraživanja</t>
  </si>
  <si>
    <t>Obaveze prema dobavljačima preko 90 dana</t>
  </si>
  <si>
    <t>Stalna sredstva ukupno - stepen otpisanosti</t>
  </si>
  <si>
    <t>Medicinska oprema - stepen otpisanosti</t>
  </si>
  <si>
    <t>IZVOR PODATAKA: ZDRAVSTVENE USTANOVE (godišnji obračun za 2015.godinu)</t>
  </si>
  <si>
    <t>PREGLED KAPITALNIH ULAGANJA U FBIH U 2015. GODINI</t>
  </si>
  <si>
    <t>Tabela 10</t>
  </si>
  <si>
    <t>Vlastita sredstva</t>
  </si>
  <si>
    <t xml:space="preserve">Sredstva </t>
  </si>
  <si>
    <t>Kreditna sredstva</t>
  </si>
  <si>
    <t>R.</t>
  </si>
  <si>
    <t>ULAGANJE</t>
  </si>
  <si>
    <t>Ostala</t>
  </si>
  <si>
    <t>budžeta</t>
  </si>
  <si>
    <t>Kratkoročna</t>
  </si>
  <si>
    <t>Dugoročna</t>
  </si>
  <si>
    <t>Finansijska</t>
  </si>
  <si>
    <t>U opremi</t>
  </si>
  <si>
    <t>(od 2 do 10</t>
  </si>
  <si>
    <t>izdvojena</t>
  </si>
  <si>
    <t>vlastita</t>
  </si>
  <si>
    <t>Ukupan</t>
  </si>
  <si>
    <t>Godišnji</t>
  </si>
  <si>
    <t>bez 6)</t>
  </si>
  <si>
    <t>po osnovu</t>
  </si>
  <si>
    <t>sredstva</t>
  </si>
  <si>
    <t>iznos</t>
  </si>
  <si>
    <t>anuitet</t>
  </si>
  <si>
    <t>amortizacije</t>
  </si>
  <si>
    <t>kredita</t>
  </si>
  <si>
    <t>Izgradnja građevinskih objekata</t>
  </si>
  <si>
    <t>Rekonstrukcija i adaptacija   građevinskih objekata</t>
  </si>
  <si>
    <t>Nabavka opreme</t>
  </si>
  <si>
    <t>Ostala ulaganja u stalna sredstva</t>
  </si>
  <si>
    <t xml:space="preserve">      UKUPNO</t>
  </si>
  <si>
    <t>ZBIRNI PREGLED BROJA ZAPOSLENIH U</t>
  </si>
  <si>
    <t>ZDRAVSTVU F BiH (JAVNIM I PRIVATNIM ZDRAVSTVENIM USTANOVAMA</t>
  </si>
  <si>
    <t>I  ZAVODIMA ZDRAVSTVENOG OSIGURANJA)</t>
  </si>
  <si>
    <t>U 2014. I 2015. GODINI</t>
  </si>
  <si>
    <t>Tabela 11</t>
  </si>
  <si>
    <t>Broj zaposlenih</t>
  </si>
  <si>
    <t>Zaposleni po strukama i stepenima stručne spreme</t>
  </si>
  <si>
    <t xml:space="preserve"> 2014.g.</t>
  </si>
  <si>
    <t xml:space="preserve"> 2015.g</t>
  </si>
  <si>
    <t>( 2/1 )</t>
  </si>
  <si>
    <t>Zdravstveni radnici i saradnici:</t>
  </si>
  <si>
    <t>Doktori medicine</t>
  </si>
  <si>
    <t>Doktori medicine-specijalisti</t>
  </si>
  <si>
    <t>Doktori stomatologije</t>
  </si>
  <si>
    <t>Doktori stomatologije-specijalisti</t>
  </si>
  <si>
    <t>Farmaceuti</t>
  </si>
  <si>
    <t>Farmaceuti specijalisti</t>
  </si>
  <si>
    <t>Inžinjeri medicinske biohemije</t>
  </si>
  <si>
    <t>Inžinjeri medicinske biohemije-specijalisti</t>
  </si>
  <si>
    <t>Ostali zdravstveni radnici visoke spreme</t>
  </si>
  <si>
    <t>Zdravstveni radnici više stručne spreme</t>
  </si>
  <si>
    <t>Zdravstveni radnici srednje stručne spreme</t>
  </si>
  <si>
    <t>Ostali zdravstveni radnici</t>
  </si>
  <si>
    <t>Ukupno zdravstveni radnici i saradnici</t>
  </si>
  <si>
    <t>Administrativni, tehnički i ostali radnici u zdravstvenoj ustanovi:</t>
  </si>
  <si>
    <t>Visoka stručna sprema</t>
  </si>
  <si>
    <t>Viša stručna sprema</t>
  </si>
  <si>
    <t>Srednja stručna sprema</t>
  </si>
  <si>
    <t>Visokokvalifikovani</t>
  </si>
  <si>
    <t>Kvalifikovani</t>
  </si>
  <si>
    <t>Ostali radnici</t>
  </si>
  <si>
    <t>Ukupno administrativni, tehnički i ostali radnici</t>
  </si>
  <si>
    <t>Ukupno zaposleni u zdravstvenim ustanovama (1+2)  *</t>
  </si>
  <si>
    <t>Zaposleni u zavodima zdravstvenog osiguranja</t>
  </si>
  <si>
    <t>Niža stručna sprema</t>
  </si>
  <si>
    <t>Ukupno zaposleni u zavodima zdravstvenog osiguranja</t>
  </si>
  <si>
    <t>UKUPNO ZAPOSLENI U ZDRAVSTVU F BiH</t>
  </si>
  <si>
    <t xml:space="preserve">Od ukupnog broja zaposlenih u zdravstvenim ustanovama na javne zdravstvene ustanove </t>
  </si>
  <si>
    <t>se odnosi  27.854,  a na privatne  3.429 uposlenika.</t>
  </si>
  <si>
    <t>IZVOR PODATAKA: ZAVODI ZDRAVSTVENOG OSIGURANJA I ZDRAVSTVENE USTANOVE 
(godišnji obračun za 2014. i 2015.godinu)</t>
  </si>
  <si>
    <t xml:space="preserve">PREGLED OSIGURANIKA I OSIGURANIH LICA U </t>
  </si>
  <si>
    <t>FEDERACIJI BOSNE I HERCEGOVINE U 2014. i 2015. GODINI</t>
  </si>
  <si>
    <t xml:space="preserve">Tabela 3 </t>
  </si>
  <si>
    <t xml:space="preserve">  R.br.</t>
  </si>
  <si>
    <t>OSIGURANA LICA PO KATEGORIJAMA OSIGURANJA</t>
  </si>
  <si>
    <t>Broj</t>
  </si>
  <si>
    <t>% učeš.</t>
  </si>
  <si>
    <t>Penzioneri / umirovljenici</t>
  </si>
  <si>
    <t>Nezaposleni prijavljeni na zdravstveno osiguranje</t>
  </si>
  <si>
    <t>INO osiguranici</t>
  </si>
  <si>
    <t>Ukupno osiguranici</t>
  </si>
  <si>
    <t>Članovi porodica osiguranika</t>
  </si>
  <si>
    <t>Ukupno osigurana lica</t>
  </si>
  <si>
    <t>Prosječna potrošnja po osiguranom licu iz sred.obav.zdr.osig.</t>
  </si>
  <si>
    <t>Prosječna potrošnja po stanovniku</t>
  </si>
  <si>
    <t>Pregled broja osiguranih lica po kategorijama osiguranja</t>
  </si>
  <si>
    <t>Tabela za objavljivanje</t>
  </si>
  <si>
    <t xml:space="preserve">Tabela 2 </t>
  </si>
  <si>
    <t>TABELE U PRILOGU OBRAČUNA SREDSTAVA U ZDRAVSTVU</t>
  </si>
  <si>
    <t>5.1.</t>
  </si>
  <si>
    <t>6.1.</t>
  </si>
  <si>
    <t>6.1.1.</t>
  </si>
  <si>
    <t>TABELE ZA OBJAVLJIVANJE</t>
  </si>
  <si>
    <t>TABELE U TEKSTU</t>
  </si>
  <si>
    <t xml:space="preserve">PREGLED BROJA  REGISTROVANIH PRIVATNIH ZDRAVSTVENIH USTANOVA, PZU KOJE SU DOSTAVILE PODATKE ZA OBRAČUN I PROCENAT PZU KOJE SU DOSTAVILE PODATKE </t>
  </si>
  <si>
    <t>GRAFIKONI U TEKSTU</t>
  </si>
  <si>
    <t>Pregled ostvarenih sredstava u zdravstvu po izvorima</t>
  </si>
  <si>
    <t>Pregled prosječnih prihoda i potrošnje iz obaveznog zdravstvenog osiguranja po osiguranom licu</t>
  </si>
  <si>
    <t>RASHODI U OBAVEZNOM ZDRAVSTVENOM OSIGURANJU ZA LIJEČENJE IZVAN KANTONA U BOSNI I HERCEGOVINI U 2015.GODINI</t>
  </si>
  <si>
    <t>PREGLED OSNOVNIH POKAZATELJA POSLOVANJA U ZAVODIMA ZDRAVSTVENOG OSIGURANJA I ZDRAVSTVENIM USTANOVAMA NA PODRUČJU F BiH U 2015. GODINI</t>
  </si>
  <si>
    <t>PREGLED KAPITALNIH ULAGANJA U FBIH U 2015.GODINI</t>
  </si>
  <si>
    <t>PREGLED OSNOVNIH INDIKATORA U ZDRAVSTVENOM SEKTORU FEDERACIJE BOSNE I HERCEGOVINE U PERIODU 2003-2015.GODINA</t>
  </si>
  <si>
    <t>PREGLED UKUPNO OSTVARENIH SREDSTAVA U ZDRAVSTVU FEDERACIJE BOSNE I HERCEGOVINE U 2014. i 2015. GODINI</t>
  </si>
  <si>
    <t>PREGLED POTROŠNJE ZA ZDRAVSTVENU ZAŠTITU U FEDERACIJI BOSNE I HERCEGOVINE U 2014. i 2015. GODINI</t>
  </si>
  <si>
    <t>UKUPNA POTROŠNJA U ZDRAVSTVU FEDERACIJE BOSNE I HERCEGOVINE U 2014. I 2015. GODINI PO VRSTI TROŠKOVA</t>
  </si>
  <si>
    <t>PREGLED OSNOVNIH POKAZATELJA U POSLOVANJU JAVNIH, FEDERALNIH I PRIVATNIH ZDRAVSTVENIH USTANOVA U 2014. I 2015.GODINI</t>
  </si>
  <si>
    <t>ZBIRNI PREGLED BROJA ZAPOSLENIH U ZDRAVSTVU F BiH (JAVNIM I PRIVATNIM ZDRAVSTVENIM USTANOVAMA I ZAVODIMA ZDRAVSTVENOG OSIGURANJA) U 2014. I 2015. GODINI</t>
  </si>
  <si>
    <t>PREGLED OSIGURANIKA I OSIGURANIH LICA U FEDERACIJI BOSNE I HERCEGOVINE U 2014. i 2015. GODINI</t>
  </si>
  <si>
    <t>PREGLED UKUPNE POTROŠNJE U FBIH U 2012., 2014. I 2015. GODINI</t>
  </si>
  <si>
    <t>PREGLED STANOVNIŠTVA, OSIGURANIH LICA I POKRIVENOSTI STANOVNIŠTVA ZDRAVSTVENIM OSIGURANJEM U PERIODU 2013-2015. GODINA</t>
  </si>
  <si>
    <t xml:space="preserve">ZA OBRAČUN SREDSTAVA U ZDRAVSTVU U PERIODU 2013-2015. </t>
  </si>
  <si>
    <t>STRUKTURA UKUPNO OSTVARENIH SREDSTAVA PO IZVORIMA U PERIODU 2013-2015. GODINA</t>
  </si>
  <si>
    <t>PREGLED PROSJEČNE UKUPNE POTROŠNJE I POTROŠNJE LIJEKOVA NA RECEPT PO OSIGURANOM LICU U 2013., 2014. i 2015. GODINI PO KANTONIMA</t>
  </si>
  <si>
    <t>3.2. Federalne zdravstvene ustanove (Federalni zavod za javno zdravstvo i Federalni zavod za transfuzijsku medicunu)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</si>
</sst>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6" formatCode="#,##0\ &quot;km&quot;;[Red]\-#,##0\ &quot;km&quot;"/>
    <numFmt numFmtId="164" formatCode="0.0"/>
    <numFmt numFmtId="165" formatCode="#,##0.0000"/>
    <numFmt numFmtId="166" formatCode="#,##0.0"/>
    <numFmt numFmtId="167" formatCode="0.0%"/>
    <numFmt numFmtId="168" formatCode="#,##0.00&quot; KM&quot;;[Red]\-#,##0.00&quot; KM&quot;"/>
    <numFmt numFmtId="169" formatCode="#,##0&quot; KM&quot;;[Red]\-#,##0&quot; KM&quot;"/>
  </numFmts>
  <fonts count="1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i/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b/>
      <i/>
      <sz val="12"/>
      <name val="Times New Roman CE"/>
      <charset val="238"/>
    </font>
    <font>
      <i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2"/>
      <color indexed="10"/>
      <name val="Times New Roman"/>
      <family val="1"/>
      <charset val="238"/>
    </font>
    <font>
      <i/>
      <sz val="12"/>
      <name val="Times New Roman CE"/>
      <charset val="238"/>
    </font>
    <font>
      <b/>
      <sz val="20"/>
      <color rgb="FFFF0000"/>
      <name val="Arial"/>
      <family val="2"/>
      <charset val="238"/>
    </font>
    <font>
      <u/>
      <sz val="8.25"/>
      <color theme="10"/>
      <name val="Calibri"/>
      <family val="2"/>
      <charset val="238"/>
    </font>
    <font>
      <u/>
      <sz val="12"/>
      <color theme="10"/>
      <name val="Calibri"/>
      <family val="2"/>
      <charset val="238"/>
    </font>
    <font>
      <sz val="8"/>
      <name val="Arial"/>
      <family val="2"/>
      <charset val="238"/>
    </font>
    <font>
      <i/>
      <sz val="8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i/>
      <sz val="10"/>
      <name val="Times New Roman CE"/>
      <family val="1"/>
      <charset val="238"/>
    </font>
    <font>
      <sz val="10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i/>
      <sz val="7"/>
      <name val="Times New Roman CE"/>
      <family val="1"/>
      <charset val="238"/>
    </font>
    <font>
      <b/>
      <i/>
      <sz val="7"/>
      <name val="Times New Roman CE"/>
      <family val="1"/>
      <charset val="238"/>
    </font>
    <font>
      <b/>
      <sz val="8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name val="Times New Roman CE"/>
      <charset val="238"/>
    </font>
    <font>
      <b/>
      <sz val="10"/>
      <color indexed="8"/>
      <name val="Times New Roman CE"/>
      <charset val="238"/>
    </font>
    <font>
      <b/>
      <i/>
      <sz val="8"/>
      <name val="Times New Roman CE"/>
      <family val="1"/>
      <charset val="238"/>
    </font>
    <font>
      <sz val="8"/>
      <name val="Times New Roman CE"/>
      <family val="1"/>
      <charset val="238"/>
    </font>
    <font>
      <b/>
      <sz val="10"/>
      <name val="Arial"/>
      <family val="2"/>
      <charset val="238"/>
    </font>
    <font>
      <sz val="10"/>
      <name val="Arial"/>
    </font>
    <font>
      <sz val="10"/>
      <name val="Times New Roman CE"/>
      <charset val="238"/>
    </font>
    <font>
      <b/>
      <sz val="12"/>
      <name val="Times New Roman CE"/>
      <charset val="238"/>
    </font>
    <font>
      <b/>
      <i/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</font>
    <font>
      <b/>
      <i/>
      <sz val="12"/>
      <color theme="1"/>
      <name val="Times New Roman CE"/>
      <charset val="238"/>
    </font>
    <font>
      <b/>
      <i/>
      <sz val="11"/>
      <color theme="1"/>
      <name val="Times New Roman CE"/>
      <charset val="238"/>
    </font>
    <font>
      <b/>
      <sz val="15"/>
      <color indexed="8"/>
      <name val="Arial"/>
      <family val="2"/>
      <charset val="238"/>
    </font>
    <font>
      <sz val="10"/>
      <name val="Arial"/>
      <family val="2"/>
    </font>
    <font>
      <b/>
      <sz val="8"/>
      <name val="Times New Roman CE"/>
      <family val="1"/>
      <charset val="238"/>
    </font>
    <font>
      <sz val="10"/>
      <color theme="0"/>
      <name val="Times New Roman CE"/>
      <family val="1"/>
      <charset val="238"/>
    </font>
    <font>
      <sz val="10"/>
      <color theme="1"/>
      <name val="Times New Roman CE"/>
      <family val="1"/>
      <charset val="238"/>
    </font>
    <font>
      <b/>
      <sz val="8"/>
      <color theme="1"/>
      <name val="Times New Roman CE"/>
      <charset val="238"/>
    </font>
    <font>
      <i/>
      <sz val="10"/>
      <color theme="1"/>
      <name val="Times New Roman CE"/>
      <family val="1"/>
      <charset val="238"/>
    </font>
    <font>
      <i/>
      <sz val="6"/>
      <name val="Times New Roman CE"/>
      <family val="1"/>
      <charset val="238"/>
    </font>
    <font>
      <b/>
      <i/>
      <sz val="6"/>
      <name val="Times New Roman CE"/>
      <family val="1"/>
      <charset val="238"/>
    </font>
    <font>
      <sz val="9"/>
      <name val="Arial"/>
      <family val="2"/>
      <charset val="238"/>
    </font>
    <font>
      <sz val="12"/>
      <name val="Times New Roman"/>
      <family val="1"/>
    </font>
    <font>
      <sz val="18"/>
      <name val="Times New Roman"/>
      <family val="1"/>
      <charset val="238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color indexed="10"/>
      <name val="Times New Roman"/>
      <family val="1"/>
    </font>
    <font>
      <i/>
      <sz val="10"/>
      <name val="Times New Roman"/>
      <family val="1"/>
    </font>
    <font>
      <i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i/>
      <sz val="10"/>
      <color indexed="13"/>
      <name val="Times New Roman"/>
      <family val="1"/>
      <charset val="238"/>
    </font>
    <font>
      <b/>
      <i/>
      <sz val="14"/>
      <color indexed="13"/>
      <name val="Times New Roman"/>
      <family val="1"/>
      <charset val="238"/>
    </font>
    <font>
      <b/>
      <i/>
      <sz val="14"/>
      <name val="Times New Roman"/>
      <family val="1"/>
      <charset val="238"/>
    </font>
    <font>
      <b/>
      <i/>
      <sz val="10"/>
      <name val="Arial"/>
      <family val="2"/>
    </font>
    <font>
      <sz val="10"/>
      <color indexed="8"/>
      <name val="Arial"/>
      <family val="2"/>
      <charset val="238"/>
    </font>
    <font>
      <b/>
      <sz val="10"/>
      <name val="Arial"/>
      <family val="2"/>
    </font>
    <font>
      <b/>
      <sz val="10"/>
      <color indexed="8"/>
      <name val="Arial"/>
      <family val="2"/>
      <charset val="238"/>
    </font>
    <font>
      <b/>
      <sz val="10"/>
      <color indexed="13"/>
      <name val="Arial"/>
      <family val="2"/>
      <charset val="238"/>
    </font>
    <font>
      <b/>
      <sz val="10"/>
      <color indexed="8"/>
      <name val="Arial"/>
      <family val="2"/>
    </font>
    <font>
      <sz val="10"/>
      <color indexed="13"/>
      <name val="Arial"/>
      <family val="2"/>
      <charset val="238"/>
    </font>
    <font>
      <b/>
      <sz val="10"/>
      <color indexed="13"/>
      <name val="Arial"/>
      <family val="2"/>
    </font>
    <font>
      <b/>
      <sz val="10"/>
      <color indexed="10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10"/>
      <name val="Times New Roman"/>
      <family val="1"/>
      <charset val="238"/>
    </font>
    <font>
      <b/>
      <sz val="13"/>
      <color indexed="10"/>
      <name val="Times New Roman"/>
      <family val="1"/>
      <charset val="238"/>
    </font>
    <font>
      <b/>
      <sz val="12"/>
      <color indexed="10"/>
      <name val="Arial"/>
      <family val="2"/>
      <charset val="238"/>
    </font>
    <font>
      <i/>
      <sz val="8"/>
      <name val="Times New Roman CE"/>
      <charset val="238"/>
    </font>
    <font>
      <b/>
      <i/>
      <sz val="12"/>
      <color rgb="FFFF0000"/>
      <name val="Times New Roman CE"/>
      <family val="1"/>
      <charset val="238"/>
    </font>
    <font>
      <i/>
      <sz val="11"/>
      <name val="Times New Roman CE"/>
      <family val="1"/>
      <charset val="238"/>
    </font>
    <font>
      <b/>
      <i/>
      <sz val="6.5"/>
      <name val="Times New Roman CE"/>
      <family val="1"/>
      <charset val="238"/>
    </font>
    <font>
      <sz val="10"/>
      <color rgb="FFFF0000"/>
      <name val="Arial"/>
      <family val="2"/>
      <charset val="238"/>
    </font>
    <font>
      <sz val="7"/>
      <name val="Times New Roman CE"/>
      <family val="1"/>
      <charset val="238"/>
    </font>
    <font>
      <sz val="7"/>
      <name val="Times New Roman CE"/>
      <charset val="238"/>
    </font>
    <font>
      <b/>
      <sz val="7"/>
      <name val="Times New Roman CE"/>
      <family val="1"/>
      <charset val="238"/>
    </font>
    <font>
      <b/>
      <i/>
      <u/>
      <sz val="10"/>
      <name val="Times New Roman CE"/>
      <family val="1"/>
      <charset val="238"/>
    </font>
    <font>
      <i/>
      <sz val="10"/>
      <name val="Times New Roman CE"/>
      <charset val="238"/>
    </font>
    <font>
      <b/>
      <sz val="7"/>
      <name val="Times New Roman CE"/>
      <charset val="238"/>
    </font>
    <font>
      <b/>
      <sz val="11"/>
      <name val="Times New Roman CE"/>
      <family val="1"/>
      <charset val="238"/>
    </font>
    <font>
      <sz val="10"/>
      <color rgb="FFC00000"/>
      <name val="Arial"/>
      <family val="2"/>
      <charset val="238"/>
    </font>
    <font>
      <b/>
      <i/>
      <sz val="10"/>
      <name val="Times New Roman CE"/>
      <charset val="238"/>
    </font>
    <font>
      <sz val="9"/>
      <name val="Times New Roman CE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2"/>
      <name val="Times New Roman CE"/>
      <charset val="238"/>
    </font>
    <font>
      <b/>
      <u/>
      <sz val="12"/>
      <name val="Times New Roman CE"/>
      <family val="1"/>
      <charset val="238"/>
    </font>
    <font>
      <b/>
      <i/>
      <u/>
      <sz val="12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i/>
      <sz val="14"/>
      <name val="Times New Roman CE"/>
      <charset val="238"/>
    </font>
    <font>
      <b/>
      <sz val="14"/>
      <name val="Times New Roman CE"/>
      <family val="1"/>
      <charset val="238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4"/>
      <color indexed="10"/>
      <name val="Times New Roman"/>
      <family val="1"/>
    </font>
    <font>
      <sz val="10"/>
      <color theme="1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b/>
      <sz val="12"/>
      <name val="Arial"/>
      <family val="2"/>
    </font>
    <font>
      <b/>
      <i/>
      <sz val="12"/>
      <name val="Arial"/>
      <family val="2"/>
    </font>
    <font>
      <i/>
      <sz val="10"/>
      <name val="Arial"/>
      <family val="2"/>
      <charset val="238"/>
    </font>
    <font>
      <b/>
      <i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  <charset val="238"/>
    </font>
    <font>
      <b/>
      <sz val="9"/>
      <name val="Times New Roman"/>
      <family val="1"/>
    </font>
    <font>
      <i/>
      <sz val="9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sz val="11"/>
      <color theme="1"/>
      <name val="Calibri"/>
      <family val="2"/>
      <scheme val="minor"/>
    </font>
    <font>
      <b/>
      <sz val="18"/>
      <color rgb="FFFF0000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9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43" fillId="0" borderId="0"/>
    <xf numFmtId="0" fontId="43" fillId="0" borderId="0"/>
    <xf numFmtId="0" fontId="2" fillId="0" borderId="0"/>
    <xf numFmtId="0" fontId="116" fillId="0" borderId="0"/>
  </cellStyleXfs>
  <cellXfs count="1174">
    <xf numFmtId="0" fontId="0" fillId="0" borderId="0" xfId="0"/>
    <xf numFmtId="0" fontId="3" fillId="0" borderId="0" xfId="1" applyFont="1"/>
    <xf numFmtId="0" fontId="2" fillId="0" borderId="0" xfId="1"/>
    <xf numFmtId="0" fontId="3" fillId="0" borderId="0" xfId="1" applyFont="1" applyBorder="1"/>
    <xf numFmtId="0" fontId="1" fillId="0" borderId="0" xfId="1" applyFont="1"/>
    <xf numFmtId="0" fontId="5" fillId="0" borderId="0" xfId="1" applyFont="1"/>
    <xf numFmtId="0" fontId="6" fillId="0" borderId="0" xfId="1" applyFont="1"/>
    <xf numFmtId="0" fontId="5" fillId="0" borderId="0" xfId="1" applyFont="1" applyFill="1"/>
    <xf numFmtId="0" fontId="3" fillId="0" borderId="0" xfId="1" applyFont="1" applyFill="1" applyAlignment="1">
      <alignment horizontal="right"/>
    </xf>
    <xf numFmtId="3" fontId="5" fillId="0" borderId="0" xfId="1" applyNumberFormat="1" applyFont="1"/>
    <xf numFmtId="0" fontId="7" fillId="0" borderId="1" xfId="1" applyFont="1" applyBorder="1"/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7" fillId="0" borderId="7" xfId="1" applyFont="1" applyBorder="1" applyAlignment="1">
      <alignment horizontal="center" wrapText="1"/>
    </xf>
    <xf numFmtId="0" fontId="7" fillId="0" borderId="8" xfId="1" applyFont="1" applyBorder="1" applyAlignment="1">
      <alignment horizontal="center" wrapText="1"/>
    </xf>
    <xf numFmtId="0" fontId="7" fillId="0" borderId="9" xfId="1" applyFont="1" applyBorder="1" applyAlignment="1">
      <alignment horizontal="center"/>
    </xf>
    <xf numFmtId="0" fontId="7" fillId="0" borderId="10" xfId="1" applyFont="1" applyBorder="1" applyAlignment="1">
      <alignment horizontal="center"/>
    </xf>
    <xf numFmtId="0" fontId="7" fillId="0" borderId="11" xfId="1" applyFont="1" applyBorder="1" applyAlignment="1">
      <alignment horizontal="center"/>
    </xf>
    <xf numFmtId="0" fontId="5" fillId="0" borderId="3" xfId="1" applyFont="1" applyBorder="1"/>
    <xf numFmtId="3" fontId="5" fillId="0" borderId="2" xfId="1" applyNumberFormat="1" applyFont="1" applyBorder="1"/>
    <xf numFmtId="3" fontId="4" fillId="0" borderId="12" xfId="1" applyNumberFormat="1" applyFont="1" applyBorder="1"/>
    <xf numFmtId="0" fontId="3" fillId="0" borderId="5" xfId="1" applyFont="1" applyBorder="1"/>
    <xf numFmtId="0" fontId="3" fillId="0" borderId="13" xfId="1" applyFont="1" applyBorder="1"/>
    <xf numFmtId="0" fontId="6" fillId="0" borderId="14" xfId="1" applyFont="1" applyBorder="1"/>
    <xf numFmtId="0" fontId="3" fillId="0" borderId="15" xfId="1" applyFont="1" applyFill="1" applyBorder="1"/>
    <xf numFmtId="3" fontId="8" fillId="0" borderId="16" xfId="1" applyNumberFormat="1" applyFont="1" applyFill="1" applyBorder="1"/>
    <xf numFmtId="3" fontId="9" fillId="0" borderId="17" xfId="1" applyNumberFormat="1" applyFont="1" applyFill="1" applyBorder="1"/>
    <xf numFmtId="10" fontId="9" fillId="0" borderId="18" xfId="1" quotePrefix="1" applyNumberFormat="1" applyFont="1" applyFill="1" applyBorder="1" applyAlignment="1">
      <alignment horizontal="right"/>
    </xf>
    <xf numFmtId="10" fontId="9" fillId="0" borderId="19" xfId="1" quotePrefix="1" applyNumberFormat="1" applyFont="1" applyFill="1" applyBorder="1" applyAlignment="1">
      <alignment horizontal="right"/>
    </xf>
    <xf numFmtId="164" fontId="9" fillId="0" borderId="20" xfId="1" applyNumberFormat="1" applyFont="1" applyFill="1" applyBorder="1"/>
    <xf numFmtId="3" fontId="2" fillId="0" borderId="0" xfId="1" applyNumberFormat="1"/>
    <xf numFmtId="10" fontId="2" fillId="0" borderId="0" xfId="1" applyNumberFormat="1"/>
    <xf numFmtId="0" fontId="6" fillId="0" borderId="15" xfId="1" applyFont="1" applyFill="1" applyBorder="1"/>
    <xf numFmtId="3" fontId="8" fillId="0" borderId="0" xfId="1" applyNumberFormat="1" applyFont="1" applyFill="1" applyBorder="1"/>
    <xf numFmtId="0" fontId="9" fillId="0" borderId="21" xfId="1" applyFont="1" applyFill="1" applyBorder="1" applyAlignment="1">
      <alignment horizontal="right"/>
    </xf>
    <xf numFmtId="0" fontId="9" fillId="0" borderId="22" xfId="1" applyFont="1" applyFill="1" applyBorder="1" applyAlignment="1">
      <alignment horizontal="right"/>
    </xf>
    <xf numFmtId="3" fontId="8" fillId="0" borderId="16" xfId="1" applyNumberFormat="1" applyFont="1" applyFill="1" applyBorder="1" applyAlignment="1">
      <alignment horizontal="right"/>
    </xf>
    <xf numFmtId="3" fontId="8" fillId="0" borderId="16" xfId="1" applyNumberFormat="1" applyFont="1" applyFill="1" applyBorder="1" applyAlignment="1"/>
    <xf numFmtId="3" fontId="8" fillId="0" borderId="19" xfId="1" applyNumberFormat="1" applyFont="1" applyFill="1" applyBorder="1"/>
    <xf numFmtId="164" fontId="9" fillId="0" borderId="23" xfId="1" applyNumberFormat="1" applyFont="1" applyFill="1" applyBorder="1"/>
    <xf numFmtId="0" fontId="5" fillId="0" borderId="15" xfId="1" applyFont="1" applyFill="1" applyBorder="1"/>
    <xf numFmtId="3" fontId="9" fillId="0" borderId="15" xfId="1" applyNumberFormat="1" applyFont="1" applyFill="1" applyBorder="1"/>
    <xf numFmtId="10" fontId="9" fillId="0" borderId="21" xfId="1" applyNumberFormat="1" applyFont="1" applyFill="1" applyBorder="1" applyAlignment="1">
      <alignment horizontal="right"/>
    </xf>
    <xf numFmtId="10" fontId="9" fillId="0" borderId="22" xfId="1" applyNumberFormat="1" applyFont="1" applyFill="1" applyBorder="1" applyAlignment="1">
      <alignment horizontal="right"/>
    </xf>
    <xf numFmtId="164" fontId="9" fillId="0" borderId="24" xfId="1" applyNumberFormat="1" applyFont="1" applyFill="1" applyBorder="1"/>
    <xf numFmtId="165" fontId="10" fillId="0" borderId="0" xfId="1" applyNumberFormat="1" applyFont="1" applyFill="1" applyBorder="1"/>
    <xf numFmtId="3" fontId="9" fillId="0" borderId="25" xfId="1" applyNumberFormat="1" applyFont="1" applyFill="1" applyBorder="1"/>
    <xf numFmtId="164" fontId="9" fillId="0" borderId="26" xfId="1" applyNumberFormat="1" applyFont="1" applyFill="1" applyBorder="1"/>
    <xf numFmtId="3" fontId="8" fillId="0" borderId="27" xfId="1" applyNumberFormat="1" applyFont="1" applyFill="1" applyBorder="1"/>
    <xf numFmtId="3" fontId="9" fillId="0" borderId="28" xfId="1" applyNumberFormat="1" applyFont="1" applyFill="1" applyBorder="1"/>
    <xf numFmtId="3" fontId="8" fillId="0" borderId="16" xfId="2" applyNumberFormat="1" applyFont="1" applyFill="1" applyBorder="1"/>
    <xf numFmtId="3" fontId="8" fillId="0" borderId="19" xfId="2" applyNumberFormat="1" applyFont="1" applyFill="1" applyBorder="1"/>
    <xf numFmtId="3" fontId="9" fillId="0" borderId="17" xfId="2" applyNumberFormat="1" applyFont="1" applyFill="1" applyBorder="1"/>
    <xf numFmtId="3" fontId="8" fillId="0" borderId="29" xfId="1" applyNumberFormat="1" applyFont="1" applyFill="1" applyBorder="1"/>
    <xf numFmtId="3" fontId="8" fillId="0" borderId="30" xfId="1" applyNumberFormat="1" applyFont="1" applyFill="1" applyBorder="1"/>
    <xf numFmtId="3" fontId="9" fillId="0" borderId="31" xfId="1" applyNumberFormat="1" applyFont="1" applyFill="1" applyBorder="1"/>
    <xf numFmtId="10" fontId="9" fillId="0" borderId="32" xfId="1" quotePrefix="1" applyNumberFormat="1" applyFont="1" applyFill="1" applyBorder="1" applyAlignment="1">
      <alignment horizontal="right"/>
    </xf>
    <xf numFmtId="3" fontId="9" fillId="0" borderId="33" xfId="1" applyNumberFormat="1" applyFont="1" applyFill="1" applyBorder="1"/>
    <xf numFmtId="10" fontId="9" fillId="0" borderId="34" xfId="1" quotePrefix="1" applyNumberFormat="1" applyFont="1" applyFill="1" applyBorder="1" applyAlignment="1">
      <alignment horizontal="right"/>
    </xf>
    <xf numFmtId="0" fontId="11" fillId="0" borderId="35" xfId="1" applyFont="1" applyFill="1" applyBorder="1"/>
    <xf numFmtId="4" fontId="8" fillId="0" borderId="36" xfId="2" applyNumberFormat="1" applyFont="1" applyFill="1" applyBorder="1"/>
    <xf numFmtId="4" fontId="8" fillId="0" borderId="11" xfId="2" applyNumberFormat="1" applyFont="1" applyFill="1" applyBorder="1"/>
    <xf numFmtId="4" fontId="9" fillId="0" borderId="6" xfId="2" applyNumberFormat="1" applyFont="1" applyFill="1" applyBorder="1"/>
    <xf numFmtId="10" fontId="9" fillId="0" borderId="37" xfId="1" applyNumberFormat="1" applyFont="1" applyFill="1" applyBorder="1" applyAlignment="1">
      <alignment horizontal="right"/>
    </xf>
    <xf numFmtId="4" fontId="9" fillId="0" borderId="9" xfId="1" applyNumberFormat="1" applyFont="1" applyFill="1" applyBorder="1" applyAlignment="1">
      <alignment horizontal="right"/>
    </xf>
    <xf numFmtId="10" fontId="9" fillId="0" borderId="11" xfId="1" applyNumberFormat="1" applyFont="1" applyFill="1" applyBorder="1" applyAlignment="1">
      <alignment horizontal="right"/>
    </xf>
    <xf numFmtId="2" fontId="9" fillId="0" borderId="6" xfId="1" applyNumberFormat="1" applyFont="1" applyFill="1" applyBorder="1"/>
    <xf numFmtId="0" fontId="5" fillId="0" borderId="0" xfId="1" applyFont="1" applyFill="1" applyBorder="1"/>
    <xf numFmtId="4" fontId="8" fillId="0" borderId="0" xfId="1" applyNumberFormat="1" applyFont="1" applyFill="1" applyBorder="1"/>
    <xf numFmtId="4" fontId="9" fillId="0" borderId="0" xfId="1" applyNumberFormat="1" applyFont="1" applyFill="1" applyBorder="1"/>
    <xf numFmtId="10" fontId="9" fillId="0" borderId="0" xfId="1" applyNumberFormat="1" applyFont="1" applyFill="1" applyBorder="1" applyAlignment="1">
      <alignment horizontal="right"/>
    </xf>
    <xf numFmtId="2" fontId="8" fillId="0" borderId="0" xfId="1" applyNumberFormat="1" applyFont="1" applyFill="1" applyBorder="1"/>
    <xf numFmtId="0" fontId="3" fillId="0" borderId="9" xfId="1" applyFont="1" applyFill="1" applyBorder="1"/>
    <xf numFmtId="3" fontId="6" fillId="0" borderId="36" xfId="1" applyNumberFormat="1" applyFont="1" applyFill="1" applyBorder="1"/>
    <xf numFmtId="3" fontId="3" fillId="0" borderId="6" xfId="1" applyNumberFormat="1" applyFont="1" applyFill="1" applyBorder="1"/>
    <xf numFmtId="0" fontId="3" fillId="0" borderId="38" xfId="1" applyFont="1" applyFill="1" applyBorder="1"/>
    <xf numFmtId="3" fontId="8" fillId="0" borderId="39" xfId="1" applyNumberFormat="1" applyFont="1" applyFill="1" applyBorder="1"/>
    <xf numFmtId="3" fontId="8" fillId="0" borderId="40" xfId="1" applyNumberFormat="1" applyFont="1" applyFill="1" applyBorder="1"/>
    <xf numFmtId="3" fontId="8" fillId="0" borderId="6" xfId="1" applyNumberFormat="1" applyFont="1" applyFill="1" applyBorder="1"/>
    <xf numFmtId="0" fontId="2" fillId="0" borderId="0" xfId="1" applyFill="1"/>
    <xf numFmtId="3" fontId="2" fillId="0" borderId="0" xfId="1" applyNumberFormat="1" applyFill="1"/>
    <xf numFmtId="10" fontId="4" fillId="0" borderId="0" xfId="1" applyNumberFormat="1" applyFont="1" applyFill="1" applyBorder="1" applyAlignment="1">
      <alignment horizontal="right"/>
    </xf>
    <xf numFmtId="4" fontId="4" fillId="0" borderId="0" xfId="1" applyNumberFormat="1" applyFont="1" applyFill="1" applyBorder="1"/>
    <xf numFmtId="2" fontId="5" fillId="0" borderId="0" xfId="1" applyNumberFormat="1" applyFont="1" applyFill="1" applyBorder="1"/>
    <xf numFmtId="0" fontId="3" fillId="0" borderId="0" xfId="1" applyFont="1" applyFill="1" applyBorder="1"/>
    <xf numFmtId="3" fontId="6" fillId="0" borderId="0" xfId="1" applyNumberFormat="1" applyFont="1" applyFill="1" applyBorder="1"/>
    <xf numFmtId="3" fontId="4" fillId="0" borderId="0" xfId="1" applyNumberFormat="1" applyFont="1" applyFill="1" applyBorder="1"/>
    <xf numFmtId="0" fontId="3" fillId="2" borderId="0" xfId="1" applyFont="1" applyFill="1"/>
    <xf numFmtId="3" fontId="2" fillId="0" borderId="0" xfId="1" applyNumberFormat="1" applyFont="1"/>
    <xf numFmtId="0" fontId="12" fillId="0" borderId="0" xfId="1" applyFont="1"/>
    <xf numFmtId="0" fontId="14" fillId="0" borderId="0" xfId="3" applyFont="1" applyAlignment="1" applyProtection="1"/>
    <xf numFmtId="0" fontId="3" fillId="0" borderId="0" xfId="4" applyFont="1"/>
    <xf numFmtId="0" fontId="6" fillId="0" borderId="0" xfId="4" applyFont="1"/>
    <xf numFmtId="0" fontId="5" fillId="0" borderId="0" xfId="4" applyFont="1"/>
    <xf numFmtId="0" fontId="3" fillId="0" borderId="0" xfId="4" applyFont="1" applyAlignment="1">
      <alignment horizontal="right"/>
    </xf>
    <xf numFmtId="0" fontId="15" fillId="0" borderId="0" xfId="4" applyFont="1"/>
    <xf numFmtId="0" fontId="2" fillId="0" borderId="0" xfId="4"/>
    <xf numFmtId="0" fontId="5" fillId="0" borderId="0" xfId="4" applyFont="1" applyBorder="1"/>
    <xf numFmtId="0" fontId="16" fillId="0" borderId="0" xfId="4" applyFont="1" applyBorder="1"/>
    <xf numFmtId="0" fontId="17" fillId="0" borderId="0" xfId="4" applyFont="1" applyAlignment="1">
      <alignment horizontal="left"/>
    </xf>
    <xf numFmtId="0" fontId="6" fillId="0" borderId="0" xfId="4" applyFont="1" applyBorder="1"/>
    <xf numFmtId="2" fontId="17" fillId="0" borderId="0" xfId="4" applyNumberFormat="1" applyFont="1" applyAlignment="1">
      <alignment horizontal="left"/>
    </xf>
    <xf numFmtId="2" fontId="17" fillId="0" borderId="0" xfId="4" applyNumberFormat="1" applyFont="1" applyAlignment="1"/>
    <xf numFmtId="2" fontId="3" fillId="0" borderId="0" xfId="4" applyNumberFormat="1" applyFont="1" applyBorder="1" applyAlignment="1"/>
    <xf numFmtId="2" fontId="3" fillId="0" borderId="0" xfId="4" applyNumberFormat="1" applyFont="1" applyAlignment="1"/>
    <xf numFmtId="2" fontId="4" fillId="0" borderId="0" xfId="4" applyNumberFormat="1" applyFont="1" applyAlignment="1"/>
    <xf numFmtId="0" fontId="18" fillId="0" borderId="3" xfId="4" applyFont="1" applyBorder="1"/>
    <xf numFmtId="0" fontId="20" fillId="0" borderId="42" xfId="4" applyFont="1" applyBorder="1"/>
    <xf numFmtId="0" fontId="19" fillId="0" borderId="43" xfId="4" applyFont="1" applyBorder="1"/>
    <xf numFmtId="0" fontId="21" fillId="0" borderId="43" xfId="4" applyFont="1" applyBorder="1"/>
    <xf numFmtId="0" fontId="19" fillId="0" borderId="44" xfId="4" applyFont="1" applyBorder="1"/>
    <xf numFmtId="0" fontId="21" fillId="0" borderId="4" xfId="4" applyFont="1" applyBorder="1" applyAlignment="1">
      <alignment horizontal="center"/>
    </xf>
    <xf numFmtId="0" fontId="19" fillId="0" borderId="15" xfId="4" applyFont="1" applyBorder="1"/>
    <xf numFmtId="0" fontId="20" fillId="0" borderId="46" xfId="4" applyFont="1" applyBorder="1" applyAlignment="1">
      <alignment horizontal="center" wrapText="1"/>
    </xf>
    <xf numFmtId="0" fontId="20" fillId="0" borderId="47" xfId="4" applyFont="1" applyBorder="1" applyAlignment="1">
      <alignment horizontal="center" wrapText="1"/>
    </xf>
    <xf numFmtId="16" fontId="20" fillId="0" borderId="47" xfId="4" applyNumberFormat="1" applyFont="1" applyBorder="1" applyAlignment="1">
      <alignment horizontal="center"/>
    </xf>
    <xf numFmtId="0" fontId="20" fillId="0" borderId="50" xfId="4" applyFont="1" applyBorder="1"/>
    <xf numFmtId="0" fontId="20" fillId="0" borderId="46" xfId="4" applyFont="1" applyBorder="1"/>
    <xf numFmtId="3" fontId="22" fillId="0" borderId="16" xfId="4" applyNumberFormat="1" applyFont="1" applyBorder="1" applyAlignment="1">
      <alignment horizontal="center"/>
    </xf>
    <xf numFmtId="3" fontId="22" fillId="0" borderId="16" xfId="4" applyNumberFormat="1" applyFont="1" applyFill="1" applyBorder="1" applyAlignment="1">
      <alignment horizontal="center"/>
    </xf>
    <xf numFmtId="3" fontId="22" fillId="0" borderId="18" xfId="4" applyNumberFormat="1" applyFont="1" applyBorder="1" applyAlignment="1">
      <alignment horizontal="center"/>
    </xf>
    <xf numFmtId="3" fontId="23" fillId="0" borderId="47" xfId="4" applyNumberFormat="1" applyFont="1" applyBorder="1" applyAlignment="1">
      <alignment horizontal="left"/>
    </xf>
    <xf numFmtId="3" fontId="23" fillId="0" borderId="26" xfId="4" applyNumberFormat="1" applyFont="1" applyBorder="1" applyAlignment="1">
      <alignment horizontal="center"/>
    </xf>
    <xf numFmtId="3" fontId="23" fillId="0" borderId="14" xfId="4" applyNumberFormat="1" applyFont="1" applyBorder="1" applyAlignment="1">
      <alignment horizontal="center"/>
    </xf>
    <xf numFmtId="3" fontId="23" fillId="0" borderId="51" xfId="4" applyNumberFormat="1" applyFont="1" applyBorder="1" applyAlignment="1">
      <alignment horizontal="center"/>
    </xf>
    <xf numFmtId="3" fontId="15" fillId="0" borderId="0" xfId="4" applyNumberFormat="1" applyFont="1"/>
    <xf numFmtId="0" fontId="15" fillId="0" borderId="0" xfId="4" applyFont="1" applyAlignment="1">
      <alignment horizontal="center"/>
    </xf>
    <xf numFmtId="0" fontId="20" fillId="0" borderId="15" xfId="4" applyFont="1" applyBorder="1"/>
    <xf numFmtId="0" fontId="20" fillId="0" borderId="0" xfId="4" applyFont="1" applyBorder="1"/>
    <xf numFmtId="3" fontId="19" fillId="0" borderId="0" xfId="4" applyNumberFormat="1" applyFont="1" applyBorder="1"/>
    <xf numFmtId="3" fontId="19" fillId="0" borderId="0" xfId="4" applyNumberFormat="1" applyFont="1" applyFill="1" applyBorder="1"/>
    <xf numFmtId="3" fontId="19" fillId="0" borderId="52" xfId="4" applyNumberFormat="1" applyFont="1" applyBorder="1"/>
    <xf numFmtId="3" fontId="21" fillId="0" borderId="52" xfId="4" applyNumberFormat="1" applyFont="1" applyBorder="1"/>
    <xf numFmtId="3" fontId="21" fillId="0" borderId="24" xfId="4" applyNumberFormat="1" applyFont="1" applyBorder="1"/>
    <xf numFmtId="3" fontId="24" fillId="0" borderId="0" xfId="4" applyNumberFormat="1" applyFont="1"/>
    <xf numFmtId="0" fontId="18" fillId="0" borderId="15" xfId="4" applyFont="1" applyBorder="1"/>
    <xf numFmtId="0" fontId="18" fillId="0" borderId="0" xfId="4" applyFont="1" applyBorder="1"/>
    <xf numFmtId="3" fontId="19" fillId="0" borderId="16" xfId="4" applyNumberFormat="1" applyFont="1" applyBorder="1"/>
    <xf numFmtId="3" fontId="19" fillId="0" borderId="18" xfId="4" applyNumberFormat="1" applyFont="1" applyBorder="1"/>
    <xf numFmtId="3" fontId="21" fillId="0" borderId="51" xfId="4" applyNumberFormat="1" applyFont="1" applyBorder="1"/>
    <xf numFmtId="4" fontId="21" fillId="0" borderId="20" xfId="4" applyNumberFormat="1" applyFont="1" applyBorder="1"/>
    <xf numFmtId="3" fontId="21" fillId="0" borderId="20" xfId="4" applyNumberFormat="1" applyFont="1" applyBorder="1"/>
    <xf numFmtId="166" fontId="21" fillId="0" borderId="51" xfId="4" applyNumberFormat="1" applyFont="1" applyBorder="1"/>
    <xf numFmtId="3" fontId="25" fillId="0" borderId="0" xfId="4" applyNumberFormat="1" applyFont="1"/>
    <xf numFmtId="166" fontId="2" fillId="0" borderId="0" xfId="4" applyNumberFormat="1"/>
    <xf numFmtId="3" fontId="21" fillId="0" borderId="53" xfId="4" applyNumberFormat="1" applyFont="1" applyBorder="1"/>
    <xf numFmtId="4" fontId="21" fillId="0" borderId="23" xfId="4" applyNumberFormat="1" applyFont="1" applyBorder="1"/>
    <xf numFmtId="0" fontId="18" fillId="0" borderId="15" xfId="4" applyFont="1" applyFill="1" applyBorder="1"/>
    <xf numFmtId="0" fontId="20" fillId="0" borderId="0" xfId="4" applyFont="1" applyFill="1" applyBorder="1"/>
    <xf numFmtId="3" fontId="26" fillId="0" borderId="9" xfId="4" applyNumberFormat="1" applyFont="1" applyFill="1" applyBorder="1"/>
    <xf numFmtId="3" fontId="26" fillId="0" borderId="36" xfId="4" applyNumberFormat="1" applyFont="1" applyFill="1" applyBorder="1"/>
    <xf numFmtId="3" fontId="26" fillId="0" borderId="10" xfId="4" applyNumberFormat="1" applyFont="1" applyFill="1" applyBorder="1"/>
    <xf numFmtId="3" fontId="26" fillId="0" borderId="7" xfId="4" applyNumberFormat="1" applyFont="1" applyFill="1" applyBorder="1"/>
    <xf numFmtId="4" fontId="21" fillId="0" borderId="6" xfId="4" applyNumberFormat="1" applyFont="1" applyFill="1" applyBorder="1"/>
    <xf numFmtId="3" fontId="21" fillId="0" borderId="37" xfId="4" applyNumberFormat="1" applyFont="1" applyFill="1" applyBorder="1"/>
    <xf numFmtId="166" fontId="21" fillId="0" borderId="6" xfId="4" applyNumberFormat="1" applyFont="1" applyFill="1" applyBorder="1"/>
    <xf numFmtId="0" fontId="2" fillId="0" borderId="0" xfId="4" applyFill="1"/>
    <xf numFmtId="0" fontId="20" fillId="0" borderId="15" xfId="4" applyFont="1" applyFill="1" applyBorder="1"/>
    <xf numFmtId="3" fontId="19" fillId="0" borderId="54" xfId="4" applyNumberFormat="1" applyFont="1" applyFill="1" applyBorder="1"/>
    <xf numFmtId="3" fontId="19" fillId="0" borderId="55" xfId="4" applyNumberFormat="1" applyFont="1" applyFill="1" applyBorder="1"/>
    <xf numFmtId="3" fontId="21" fillId="0" borderId="47" xfId="4" applyNumberFormat="1" applyFont="1" applyFill="1" applyBorder="1"/>
    <xf numFmtId="4" fontId="21" fillId="0" borderId="26" xfId="4" applyNumberFormat="1" applyFont="1" applyFill="1" applyBorder="1"/>
    <xf numFmtId="3" fontId="21" fillId="0" borderId="24" xfId="4" applyNumberFormat="1" applyFont="1" applyFill="1" applyBorder="1"/>
    <xf numFmtId="166" fontId="21" fillId="0" borderId="47" xfId="4" applyNumberFormat="1" applyFont="1" applyFill="1" applyBorder="1"/>
    <xf numFmtId="0" fontId="18" fillId="0" borderId="0" xfId="4" applyFont="1" applyFill="1" applyBorder="1"/>
    <xf numFmtId="3" fontId="19" fillId="0" borderId="16" xfId="4" applyNumberFormat="1" applyFont="1" applyFill="1" applyBorder="1"/>
    <xf numFmtId="3" fontId="19" fillId="0" borderId="18" xfId="4" applyNumberFormat="1" applyFont="1" applyFill="1" applyBorder="1"/>
    <xf numFmtId="4" fontId="21" fillId="0" borderId="20" xfId="4" applyNumberFormat="1" applyFont="1" applyFill="1" applyBorder="1"/>
    <xf numFmtId="3" fontId="21" fillId="0" borderId="20" xfId="4" applyNumberFormat="1" applyFont="1" applyFill="1" applyBorder="1"/>
    <xf numFmtId="166" fontId="21" fillId="0" borderId="51" xfId="4" applyNumberFormat="1" applyFont="1" applyFill="1" applyBorder="1"/>
    <xf numFmtId="3" fontId="21" fillId="0" borderId="51" xfId="4" applyNumberFormat="1" applyFont="1" applyFill="1" applyBorder="1"/>
    <xf numFmtId="3" fontId="21" fillId="0" borderId="53" xfId="4" applyNumberFormat="1" applyFont="1" applyFill="1" applyBorder="1"/>
    <xf numFmtId="4" fontId="21" fillId="0" borderId="23" xfId="4" applyNumberFormat="1" applyFont="1" applyFill="1" applyBorder="1"/>
    <xf numFmtId="3" fontId="26" fillId="0" borderId="6" xfId="4" applyNumberFormat="1" applyFont="1" applyFill="1" applyBorder="1"/>
    <xf numFmtId="3" fontId="26" fillId="0" borderId="37" xfId="4" applyNumberFormat="1" applyFont="1" applyFill="1" applyBorder="1"/>
    <xf numFmtId="3" fontId="21" fillId="0" borderId="6" xfId="4" applyNumberFormat="1" applyFont="1" applyFill="1" applyBorder="1"/>
    <xf numFmtId="3" fontId="19" fillId="0" borderId="56" xfId="4" applyNumberFormat="1" applyFont="1" applyFill="1" applyBorder="1"/>
    <xf numFmtId="3" fontId="19" fillId="0" borderId="21" xfId="4" applyNumberFormat="1" applyFont="1" applyFill="1" applyBorder="1"/>
    <xf numFmtId="3" fontId="21" fillId="0" borderId="52" xfId="4" applyNumberFormat="1" applyFont="1" applyFill="1" applyBorder="1"/>
    <xf numFmtId="4" fontId="21" fillId="0" borderId="24" xfId="4" applyNumberFormat="1" applyFont="1" applyFill="1" applyBorder="1"/>
    <xf numFmtId="166" fontId="21" fillId="0" borderId="52" xfId="4" applyNumberFormat="1" applyFont="1" applyFill="1" applyBorder="1"/>
    <xf numFmtId="0" fontId="20" fillId="0" borderId="38" xfId="4" applyFont="1" applyFill="1" applyBorder="1"/>
    <xf numFmtId="0" fontId="21" fillId="0" borderId="48" xfId="4" applyFont="1" applyFill="1" applyBorder="1"/>
    <xf numFmtId="3" fontId="27" fillId="0" borderId="9" xfId="4" applyNumberFormat="1" applyFont="1" applyFill="1" applyBorder="1"/>
    <xf numFmtId="3" fontId="27" fillId="0" borderId="6" xfId="4" applyNumberFormat="1" applyFont="1" applyFill="1" applyBorder="1"/>
    <xf numFmtId="4" fontId="2" fillId="0" borderId="0" xfId="4" applyNumberFormat="1"/>
    <xf numFmtId="0" fontId="21" fillId="0" borderId="0" xfId="4" applyFont="1" applyFill="1" applyBorder="1"/>
    <xf numFmtId="3" fontId="21" fillId="0" borderId="0" xfId="4" applyNumberFormat="1" applyFont="1" applyFill="1" applyBorder="1"/>
    <xf numFmtId="4" fontId="21" fillId="0" borderId="0" xfId="4" applyNumberFormat="1" applyFont="1" applyFill="1" applyBorder="1"/>
    <xf numFmtId="0" fontId="15" fillId="0" borderId="0" xfId="4" applyFont="1" applyFill="1"/>
    <xf numFmtId="0" fontId="21" fillId="0" borderId="6" xfId="4" applyFont="1" applyFill="1" applyBorder="1"/>
    <xf numFmtId="3" fontId="21" fillId="0" borderId="9" xfId="4" applyNumberFormat="1" applyFont="1" applyFill="1" applyBorder="1"/>
    <xf numFmtId="0" fontId="19" fillId="0" borderId="0" xfId="4" applyFont="1" applyFill="1"/>
    <xf numFmtId="0" fontId="28" fillId="2" borderId="0" xfId="4" applyFont="1" applyFill="1"/>
    <xf numFmtId="0" fontId="28" fillId="2" borderId="0" xfId="4" applyFont="1" applyFill="1" applyBorder="1"/>
    <xf numFmtId="0" fontId="16" fillId="0" borderId="0" xfId="4" applyFont="1"/>
    <xf numFmtId="0" fontId="29" fillId="0" borderId="0" xfId="4" applyFont="1"/>
    <xf numFmtId="4" fontId="5" fillId="0" borderId="0" xfId="4" applyNumberFormat="1" applyFont="1"/>
    <xf numFmtId="3" fontId="2" fillId="0" borderId="0" xfId="4" applyNumberFormat="1"/>
    <xf numFmtId="0" fontId="26" fillId="0" borderId="0" xfId="5" applyFont="1" applyFill="1"/>
    <xf numFmtId="0" fontId="32" fillId="0" borderId="0" xfId="5" applyFont="1" applyFill="1"/>
    <xf numFmtId="0" fontId="26" fillId="0" borderId="0" xfId="5" applyFont="1" applyFill="1" applyAlignment="1">
      <alignment horizontal="right"/>
    </xf>
    <xf numFmtId="0" fontId="33" fillId="0" borderId="0" xfId="5" applyFont="1" applyFill="1"/>
    <xf numFmtId="0" fontId="3" fillId="0" borderId="0" xfId="5" applyFont="1" applyFill="1"/>
    <xf numFmtId="0" fontId="20" fillId="0" borderId="0" xfId="5" applyFont="1" applyFill="1"/>
    <xf numFmtId="0" fontId="18" fillId="0" borderId="0" xfId="5" applyFont="1" applyFill="1"/>
    <xf numFmtId="0" fontId="19" fillId="0" borderId="0" xfId="5" applyFont="1" applyFill="1"/>
    <xf numFmtId="0" fontId="20" fillId="0" borderId="0" xfId="5" applyFont="1" applyFill="1" applyAlignment="1">
      <alignment horizontal="right"/>
    </xf>
    <xf numFmtId="0" fontId="19" fillId="0" borderId="0" xfId="6" applyFont="1" applyFill="1"/>
    <xf numFmtId="0" fontId="2" fillId="0" borderId="0" xfId="6" applyFont="1" applyFill="1"/>
    <xf numFmtId="0" fontId="30" fillId="0" borderId="1" xfId="6" applyFont="1" applyFill="1" applyBorder="1" applyAlignment="1">
      <alignment horizontal="center"/>
    </xf>
    <xf numFmtId="0" fontId="18" fillId="0" borderId="0" xfId="6" applyFont="1" applyFill="1" applyBorder="1"/>
    <xf numFmtId="0" fontId="30" fillId="0" borderId="24" xfId="6" applyFont="1" applyFill="1" applyBorder="1" applyAlignment="1">
      <alignment horizontal="center"/>
    </xf>
    <xf numFmtId="0" fontId="18" fillId="0" borderId="0" xfId="6" applyFont="1" applyFill="1"/>
    <xf numFmtId="0" fontId="2" fillId="0" borderId="31" xfId="6" applyFont="1" applyFill="1" applyBorder="1" applyAlignment="1">
      <alignment horizontal="center"/>
    </xf>
    <xf numFmtId="0" fontId="2" fillId="0" borderId="58" xfId="6" applyFont="1" applyFill="1" applyBorder="1" applyAlignment="1">
      <alignment horizontal="center"/>
    </xf>
    <xf numFmtId="0" fontId="2" fillId="0" borderId="30" xfId="6" applyFont="1" applyFill="1" applyBorder="1" applyAlignment="1">
      <alignment horizontal="center"/>
    </xf>
    <xf numFmtId="0" fontId="35" fillId="0" borderId="57" xfId="6" applyFont="1" applyFill="1" applyBorder="1"/>
    <xf numFmtId="10" fontId="2" fillId="0" borderId="59" xfId="7" applyNumberFormat="1" applyFont="1" applyFill="1" applyBorder="1" applyAlignment="1">
      <alignment horizontal="center" wrapText="1"/>
    </xf>
    <xf numFmtId="10" fontId="2" fillId="0" borderId="60" xfId="7" applyNumberFormat="1" applyFont="1" applyFill="1" applyBorder="1" applyAlignment="1">
      <alignment horizontal="center" wrapText="1"/>
    </xf>
    <xf numFmtId="0" fontId="2" fillId="0" borderId="60" xfId="6" applyFont="1" applyFill="1" applyBorder="1" applyAlignment="1">
      <alignment horizontal="center" wrapText="1"/>
    </xf>
    <xf numFmtId="167" fontId="2" fillId="0" borderId="60" xfId="6" applyNumberFormat="1" applyFont="1" applyFill="1" applyBorder="1" applyAlignment="1">
      <alignment horizontal="center" shrinkToFit="1"/>
    </xf>
    <xf numFmtId="0" fontId="2" fillId="0" borderId="60" xfId="7" applyFont="1" applyFill="1" applyBorder="1" applyAlignment="1">
      <alignment horizontal="center" wrapText="1"/>
    </xf>
    <xf numFmtId="10" fontId="2" fillId="0" borderId="60" xfId="7" applyNumberFormat="1" applyFont="1" applyFill="1" applyBorder="1" applyAlignment="1">
      <alignment horizontal="center" shrinkToFit="1"/>
    </xf>
    <xf numFmtId="167" fontId="2" fillId="0" borderId="60" xfId="7" applyNumberFormat="1" applyFont="1" applyFill="1" applyBorder="1" applyAlignment="1">
      <alignment horizontal="center" shrinkToFit="1"/>
    </xf>
    <xf numFmtId="0" fontId="16" fillId="0" borderId="0" xfId="6" applyFont="1" applyFill="1"/>
    <xf numFmtId="0" fontId="35" fillId="0" borderId="62" xfId="6" applyFont="1" applyFill="1" applyBorder="1" applyAlignment="1"/>
    <xf numFmtId="10" fontId="2" fillId="0" borderId="17" xfId="7" applyNumberFormat="1" applyFont="1" applyFill="1" applyBorder="1" applyAlignment="1">
      <alignment horizontal="center" wrapText="1"/>
    </xf>
    <xf numFmtId="10" fontId="2" fillId="0" borderId="16" xfId="7" applyNumberFormat="1" applyFont="1" applyFill="1" applyBorder="1" applyAlignment="1">
      <alignment horizontal="center" wrapText="1"/>
    </xf>
    <xf numFmtId="0" fontId="2" fillId="0" borderId="16" xfId="6" applyFont="1" applyFill="1" applyBorder="1" applyAlignment="1">
      <alignment horizontal="center" wrapText="1"/>
    </xf>
    <xf numFmtId="6" fontId="2" fillId="0" borderId="16" xfId="6" applyNumberFormat="1" applyFont="1" applyFill="1" applyBorder="1" applyAlignment="1">
      <alignment horizontal="center" wrapText="1"/>
    </xf>
    <xf numFmtId="0" fontId="2" fillId="0" borderId="16" xfId="7" applyFont="1" applyFill="1" applyBorder="1" applyAlignment="1">
      <alignment horizontal="center" wrapText="1"/>
    </xf>
    <xf numFmtId="4" fontId="2" fillId="0" borderId="16" xfId="7" applyNumberFormat="1" applyFont="1" applyFill="1" applyBorder="1" applyAlignment="1">
      <alignment horizontal="center" wrapText="1"/>
    </xf>
    <xf numFmtId="0" fontId="2" fillId="0" borderId="16" xfId="7" applyFont="1" applyFill="1" applyBorder="1" applyAlignment="1">
      <alignment horizontal="center" wrapText="1" shrinkToFit="1"/>
    </xf>
    <xf numFmtId="6" fontId="2" fillId="0" borderId="18" xfId="7" applyNumberFormat="1" applyFont="1" applyFill="1" applyBorder="1" applyAlignment="1">
      <alignment horizontal="center" wrapText="1"/>
    </xf>
    <xf numFmtId="0" fontId="35" fillId="0" borderId="62" xfId="6" applyFont="1" applyFill="1" applyBorder="1"/>
    <xf numFmtId="10" fontId="2" fillId="0" borderId="17" xfId="7" applyNumberFormat="1" applyFont="1" applyFill="1" applyBorder="1" applyAlignment="1">
      <alignment horizontal="center" wrapText="1" shrinkToFit="1"/>
    </xf>
    <xf numFmtId="10" fontId="2" fillId="0" borderId="16" xfId="7" applyNumberFormat="1" applyFont="1" applyFill="1" applyBorder="1" applyAlignment="1">
      <alignment horizontal="center" wrapText="1" shrinkToFit="1"/>
    </xf>
    <xf numFmtId="0" fontId="2" fillId="0" borderId="16" xfId="6" applyFont="1" applyFill="1" applyBorder="1" applyAlignment="1">
      <alignment horizontal="center" wrapText="1" shrinkToFit="1"/>
    </xf>
    <xf numFmtId="10" fontId="2" fillId="0" borderId="16" xfId="6" applyNumberFormat="1" applyFont="1" applyFill="1" applyBorder="1" applyAlignment="1">
      <alignment horizontal="center"/>
    </xf>
    <xf numFmtId="10" fontId="2" fillId="0" borderId="16" xfId="7" applyNumberFormat="1" applyFont="1" applyFill="1" applyBorder="1" applyAlignment="1">
      <alignment horizontal="center"/>
    </xf>
    <xf numFmtId="167" fontId="2" fillId="0" borderId="16" xfId="6" applyNumberFormat="1" applyFont="1" applyFill="1" applyBorder="1" applyAlignment="1">
      <alignment horizontal="center"/>
    </xf>
    <xf numFmtId="10" fontId="2" fillId="0" borderId="18" xfId="7" applyNumberFormat="1" applyFont="1" applyFill="1" applyBorder="1" applyAlignment="1">
      <alignment horizontal="center" wrapText="1"/>
    </xf>
    <xf numFmtId="0" fontId="35" fillId="0" borderId="62" xfId="6" applyFont="1" applyFill="1" applyBorder="1" applyAlignment="1">
      <alignment wrapText="1"/>
    </xf>
    <xf numFmtId="168" fontId="2" fillId="0" borderId="16" xfId="7" applyNumberFormat="1" applyFont="1" applyFill="1" applyBorder="1" applyAlignment="1">
      <alignment horizontal="center"/>
    </xf>
    <xf numFmtId="9" fontId="2" fillId="0" borderId="16" xfId="7" applyNumberFormat="1" applyFont="1" applyFill="1" applyBorder="1" applyAlignment="1">
      <alignment horizontal="center" wrapText="1"/>
    </xf>
    <xf numFmtId="49" fontId="2" fillId="0" borderId="16" xfId="7" applyNumberFormat="1" applyFont="1" applyFill="1" applyBorder="1" applyAlignment="1">
      <alignment horizontal="center" wrapText="1"/>
    </xf>
    <xf numFmtId="168" fontId="2" fillId="0" borderId="16" xfId="7" applyNumberFormat="1" applyFont="1" applyFill="1" applyBorder="1" applyAlignment="1">
      <alignment horizontal="center" wrapText="1"/>
    </xf>
    <xf numFmtId="167" fontId="2" fillId="0" borderId="16" xfId="8" applyNumberFormat="1" applyFont="1" applyFill="1" applyBorder="1" applyAlignment="1">
      <alignment horizontal="center" shrinkToFit="1"/>
    </xf>
    <xf numFmtId="6" fontId="2" fillId="0" borderId="16" xfId="7" applyNumberFormat="1" applyFont="1" applyFill="1" applyBorder="1" applyAlignment="1">
      <alignment horizontal="center" wrapText="1"/>
    </xf>
    <xf numFmtId="9" fontId="2" fillId="0" borderId="18" xfId="7" applyNumberFormat="1" applyFont="1" applyFill="1" applyBorder="1" applyAlignment="1">
      <alignment horizontal="center" wrapText="1"/>
    </xf>
    <xf numFmtId="0" fontId="2" fillId="0" borderId="16" xfId="6" applyFont="1" applyFill="1" applyBorder="1" applyAlignment="1">
      <alignment horizontal="center"/>
    </xf>
    <xf numFmtId="6" fontId="2" fillId="0" borderId="16" xfId="6" applyNumberFormat="1" applyFont="1" applyFill="1" applyBorder="1" applyAlignment="1">
      <alignment horizontal="center"/>
    </xf>
    <xf numFmtId="169" fontId="2" fillId="0" borderId="16" xfId="7" applyNumberFormat="1" applyFont="1" applyFill="1" applyBorder="1" applyAlignment="1">
      <alignment horizontal="center" wrapText="1"/>
    </xf>
    <xf numFmtId="3" fontId="2" fillId="0" borderId="16" xfId="6" applyNumberFormat="1" applyFont="1" applyFill="1" applyBorder="1" applyAlignment="1">
      <alignment horizontal="center" wrapText="1"/>
    </xf>
    <xf numFmtId="0" fontId="35" fillId="0" borderId="63" xfId="6" applyFont="1" applyFill="1" applyBorder="1" applyAlignment="1">
      <alignment wrapText="1"/>
    </xf>
    <xf numFmtId="9" fontId="2" fillId="0" borderId="33" xfId="7" applyNumberFormat="1" applyFont="1" applyFill="1" applyBorder="1" applyAlignment="1">
      <alignment horizontal="center" wrapText="1"/>
    </xf>
    <xf numFmtId="9" fontId="2" fillId="0" borderId="64" xfId="7" applyNumberFormat="1" applyFont="1" applyFill="1" applyBorder="1" applyAlignment="1">
      <alignment horizontal="center" wrapText="1"/>
    </xf>
    <xf numFmtId="0" fontId="2" fillId="0" borderId="64" xfId="6" applyFont="1" applyFill="1" applyBorder="1" applyAlignment="1">
      <alignment horizontal="center" wrapText="1"/>
    </xf>
    <xf numFmtId="6" fontId="2" fillId="0" borderId="64" xfId="6" applyNumberFormat="1" applyFont="1" applyFill="1" applyBorder="1" applyAlignment="1">
      <alignment horizontal="center"/>
    </xf>
    <xf numFmtId="0" fontId="2" fillId="0" borderId="64" xfId="7" applyFont="1" applyFill="1" applyBorder="1" applyAlignment="1">
      <alignment horizontal="center" wrapText="1"/>
    </xf>
    <xf numFmtId="10" fontId="2" fillId="0" borderId="64" xfId="7" applyNumberFormat="1" applyFont="1" applyFill="1" applyBorder="1" applyAlignment="1">
      <alignment horizontal="center" wrapText="1"/>
    </xf>
    <xf numFmtId="10" fontId="2" fillId="0" borderId="64" xfId="7" applyNumberFormat="1" applyFont="1" applyFill="1" applyBorder="1" applyAlignment="1">
      <alignment horizontal="center"/>
    </xf>
    <xf numFmtId="9" fontId="2" fillId="0" borderId="64" xfId="6" applyNumberFormat="1" applyFont="1" applyFill="1" applyBorder="1" applyAlignment="1">
      <alignment horizontal="center" wrapText="1"/>
    </xf>
    <xf numFmtId="0" fontId="2" fillId="0" borderId="64" xfId="7" applyFont="1" applyFill="1" applyBorder="1" applyAlignment="1">
      <alignment horizontal="center" wrapText="1" shrinkToFit="1"/>
    </xf>
    <xf numFmtId="9" fontId="2" fillId="0" borderId="32" xfId="7" applyNumberFormat="1" applyFont="1" applyFill="1" applyBorder="1" applyAlignment="1">
      <alignment horizontal="center" wrapText="1"/>
    </xf>
    <xf numFmtId="0" fontId="18" fillId="0" borderId="0" xfId="6" applyFont="1" applyFill="1" applyBorder="1" applyAlignment="1"/>
    <xf numFmtId="0" fontId="16" fillId="0" borderId="0" xfId="6" applyFont="1" applyFill="1" applyBorder="1" applyAlignment="1"/>
    <xf numFmtId="9" fontId="16" fillId="0" borderId="0" xfId="6" applyNumberFormat="1" applyFont="1" applyFill="1" applyBorder="1" applyAlignment="1"/>
    <xf numFmtId="9" fontId="16" fillId="0" borderId="0" xfId="6" applyNumberFormat="1" applyFont="1" applyFill="1" applyBorder="1"/>
    <xf numFmtId="0" fontId="16" fillId="0" borderId="0" xfId="6" applyFont="1" applyFill="1" applyBorder="1" applyAlignment="1">
      <alignment wrapText="1" shrinkToFit="1"/>
    </xf>
    <xf numFmtId="10" fontId="16" fillId="0" borderId="0" xfId="6" applyNumberFormat="1" applyFont="1" applyFill="1" applyBorder="1" applyAlignment="1">
      <alignment horizontal="center" wrapText="1"/>
    </xf>
    <xf numFmtId="10" fontId="16" fillId="0" borderId="0" xfId="6" applyNumberFormat="1" applyFont="1" applyFill="1" applyBorder="1" applyAlignment="1">
      <alignment wrapText="1"/>
    </xf>
    <xf numFmtId="0" fontId="16" fillId="0" borderId="0" xfId="6" applyFont="1" applyFill="1" applyBorder="1" applyAlignment="1">
      <alignment horizontal="center" wrapText="1"/>
    </xf>
    <xf numFmtId="9" fontId="16" fillId="0" borderId="0" xfId="6" applyNumberFormat="1" applyFont="1" applyFill="1" applyBorder="1" applyAlignment="1">
      <alignment wrapText="1"/>
    </xf>
    <xf numFmtId="6" fontId="16" fillId="0" borderId="0" xfId="6" applyNumberFormat="1" applyFont="1" applyFill="1" applyBorder="1"/>
    <xf numFmtId="0" fontId="28" fillId="0" borderId="0" xfId="5" applyFont="1" applyFill="1"/>
    <xf numFmtId="0" fontId="29" fillId="0" borderId="0" xfId="6" applyFont="1" applyFill="1"/>
    <xf numFmtId="0" fontId="29" fillId="0" borderId="0" xfId="6" applyFont="1" applyFill="1" applyBorder="1"/>
    <xf numFmtId="0" fontId="3" fillId="0" borderId="0" xfId="5" applyFont="1"/>
    <xf numFmtId="0" fontId="31" fillId="0" borderId="0" xfId="5"/>
    <xf numFmtId="0" fontId="2" fillId="0" borderId="0" xfId="5" applyFont="1"/>
    <xf numFmtId="0" fontId="4" fillId="0" borderId="0" xfId="5" applyFont="1"/>
    <xf numFmtId="0" fontId="36" fillId="0" borderId="0" xfId="5" applyFont="1"/>
    <xf numFmtId="0" fontId="9" fillId="0" borderId="0" xfId="5" applyFont="1"/>
    <xf numFmtId="0" fontId="9" fillId="0" borderId="0" xfId="5" applyFont="1" applyFill="1" applyBorder="1" applyAlignment="1">
      <alignment horizontal="center"/>
    </xf>
    <xf numFmtId="0" fontId="37" fillId="0" borderId="0" xfId="5" applyFont="1" applyFill="1"/>
    <xf numFmtId="0" fontId="38" fillId="0" borderId="0" xfId="5" applyFont="1"/>
    <xf numFmtId="0" fontId="9" fillId="0" borderId="0" xfId="5" applyFont="1" applyBorder="1"/>
    <xf numFmtId="0" fontId="9" fillId="0" borderId="30" xfId="5" applyFont="1" applyBorder="1"/>
    <xf numFmtId="0" fontId="9" fillId="0" borderId="66" xfId="5" applyFont="1" applyBorder="1" applyAlignment="1">
      <alignment horizontal="center"/>
    </xf>
    <xf numFmtId="0" fontId="9" fillId="0" borderId="22" xfId="5" applyFont="1" applyBorder="1" applyAlignment="1">
      <alignment horizontal="center"/>
    </xf>
    <xf numFmtId="0" fontId="8" fillId="0" borderId="16" xfId="5" applyFont="1" applyBorder="1" applyAlignment="1">
      <alignment horizontal="center" wrapText="1"/>
    </xf>
    <xf numFmtId="4" fontId="9" fillId="0" borderId="45" xfId="5" applyNumberFormat="1" applyFont="1" applyBorder="1" applyAlignment="1">
      <alignment horizontal="center" wrapText="1"/>
    </xf>
    <xf numFmtId="0" fontId="9" fillId="0" borderId="45" xfId="5" applyFont="1" applyBorder="1" applyAlignment="1">
      <alignment horizontal="center"/>
    </xf>
    <xf numFmtId="0" fontId="9" fillId="0" borderId="16" xfId="5" applyFont="1" applyBorder="1" applyAlignment="1">
      <alignment horizontal="center"/>
    </xf>
    <xf numFmtId="0" fontId="9" fillId="0" borderId="22" xfId="5" applyFont="1" applyFill="1" applyBorder="1" applyAlignment="1">
      <alignment horizontal="center"/>
    </xf>
    <xf numFmtId="0" fontId="31" fillId="0" borderId="0" xfId="5" applyBorder="1"/>
    <xf numFmtId="0" fontId="38" fillId="0" borderId="0" xfId="5" applyFont="1" applyBorder="1"/>
    <xf numFmtId="0" fontId="38" fillId="0" borderId="45" xfId="5" applyFont="1" applyBorder="1"/>
    <xf numFmtId="0" fontId="8" fillId="0" borderId="16" xfId="5" applyFont="1" applyBorder="1" applyAlignment="1">
      <alignment wrapText="1"/>
    </xf>
    <xf numFmtId="3" fontId="8" fillId="0" borderId="16" xfId="5" applyNumberFormat="1" applyFont="1" applyBorder="1" applyAlignment="1"/>
    <xf numFmtId="164" fontId="8" fillId="0" borderId="16" xfId="5" applyNumberFormat="1" applyFont="1" applyBorder="1" applyAlignment="1"/>
    <xf numFmtId="3" fontId="8" fillId="0" borderId="16" xfId="5" applyNumberFormat="1" applyFont="1" applyFill="1" applyBorder="1" applyAlignment="1"/>
    <xf numFmtId="0" fontId="8" fillId="0" borderId="16" xfId="5" applyFont="1" applyFill="1" applyBorder="1" applyAlignment="1">
      <alignment wrapText="1"/>
    </xf>
    <xf numFmtId="164" fontId="8" fillId="0" borderId="16" xfId="5" applyNumberFormat="1" applyFont="1" applyFill="1" applyBorder="1" applyAlignment="1"/>
    <xf numFmtId="4" fontId="8" fillId="0" borderId="16" xfId="5" applyNumberFormat="1" applyFont="1" applyFill="1" applyBorder="1" applyAlignment="1">
      <alignment horizontal="center"/>
    </xf>
    <xf numFmtId="0" fontId="8" fillId="0" borderId="19" xfId="5" applyFont="1" applyBorder="1" applyAlignment="1">
      <alignment wrapText="1"/>
    </xf>
    <xf numFmtId="0" fontId="9" fillId="3" borderId="19" xfId="5" applyFont="1" applyFill="1" applyBorder="1"/>
    <xf numFmtId="3" fontId="9" fillId="4" borderId="16" xfId="5" applyNumberFormat="1" applyFont="1" applyFill="1" applyBorder="1" applyAlignment="1"/>
    <xf numFmtId="164" fontId="39" fillId="3" borderId="16" xfId="5" applyNumberFormat="1" applyFont="1" applyFill="1" applyBorder="1" applyAlignment="1"/>
    <xf numFmtId="4" fontId="9" fillId="3" borderId="16" xfId="5" applyNumberFormat="1" applyFont="1" applyFill="1" applyBorder="1" applyAlignment="1"/>
    <xf numFmtId="164" fontId="9" fillId="4" borderId="16" xfId="5" applyNumberFormat="1" applyFont="1" applyFill="1" applyBorder="1" applyAlignment="1"/>
    <xf numFmtId="0" fontId="9" fillId="0" borderId="22" xfId="5" applyFont="1" applyBorder="1"/>
    <xf numFmtId="3" fontId="8" fillId="0" borderId="0" xfId="5" applyNumberFormat="1" applyFont="1" applyBorder="1"/>
    <xf numFmtId="3" fontId="38" fillId="0" borderId="0" xfId="5" applyNumberFormat="1" applyFont="1" applyBorder="1"/>
    <xf numFmtId="4" fontId="8" fillId="0" borderId="0" xfId="5" applyNumberFormat="1" applyFont="1" applyFill="1" applyBorder="1"/>
    <xf numFmtId="0" fontId="8" fillId="0" borderId="0" xfId="5" applyFont="1" applyFill="1" applyBorder="1"/>
    <xf numFmtId="0" fontId="9" fillId="0" borderId="29" xfId="5" applyFont="1" applyBorder="1"/>
    <xf numFmtId="0" fontId="9" fillId="0" borderId="30" xfId="5" applyFont="1" applyFill="1" applyBorder="1"/>
    <xf numFmtId="0" fontId="9" fillId="0" borderId="66" xfId="5" applyFont="1" applyFill="1" applyBorder="1"/>
    <xf numFmtId="0" fontId="9" fillId="0" borderId="29" xfId="5" applyFont="1" applyBorder="1" applyAlignment="1">
      <alignment horizontal="center"/>
    </xf>
    <xf numFmtId="0" fontId="9" fillId="0" borderId="56" xfId="5" applyFont="1" applyBorder="1"/>
    <xf numFmtId="0" fontId="9" fillId="0" borderId="45" xfId="5" applyFont="1" applyBorder="1" applyAlignment="1">
      <alignment horizontal="center" wrapText="1"/>
    </xf>
    <xf numFmtId="0" fontId="39" fillId="3" borderId="16" xfId="5" applyFont="1" applyFill="1" applyBorder="1"/>
    <xf numFmtId="3" fontId="39" fillId="3" borderId="16" xfId="5" applyNumberFormat="1" applyFont="1" applyFill="1" applyBorder="1" applyAlignment="1"/>
    <xf numFmtId="0" fontId="38" fillId="0" borderId="22" xfId="5" applyFont="1" applyBorder="1"/>
    <xf numFmtId="0" fontId="8" fillId="3" borderId="16" xfId="5" applyFont="1" applyFill="1" applyBorder="1"/>
    <xf numFmtId="4" fontId="39" fillId="4" borderId="16" xfId="5" applyNumberFormat="1" applyFont="1" applyFill="1" applyBorder="1"/>
    <xf numFmtId="0" fontId="9" fillId="2" borderId="0" xfId="5" applyFont="1" applyFill="1"/>
    <xf numFmtId="3" fontId="31" fillId="0" borderId="0" xfId="5" applyNumberFormat="1"/>
    <xf numFmtId="3" fontId="3" fillId="0" borderId="0" xfId="5" applyNumberFormat="1" applyFont="1"/>
    <xf numFmtId="0" fontId="21" fillId="0" borderId="0" xfId="5" applyFont="1" applyFill="1"/>
    <xf numFmtId="0" fontId="41" fillId="0" borderId="0" xfId="5" applyFont="1" applyFill="1" applyAlignment="1"/>
    <xf numFmtId="0" fontId="40" fillId="0" borderId="0" xfId="5" applyFont="1" applyFill="1" applyAlignment="1"/>
    <xf numFmtId="0" fontId="4" fillId="0" borderId="0" xfId="5" applyFont="1" applyFill="1"/>
    <xf numFmtId="0" fontId="4" fillId="0" borderId="0" xfId="5" applyFont="1" applyFill="1" applyAlignment="1">
      <alignment horizontal="center"/>
    </xf>
    <xf numFmtId="3" fontId="19" fillId="0" borderId="0" xfId="5" applyNumberFormat="1" applyFont="1" applyFill="1"/>
    <xf numFmtId="0" fontId="19" fillId="0" borderId="0" xfId="5" applyFont="1" applyFill="1" applyBorder="1"/>
    <xf numFmtId="0" fontId="4" fillId="0" borderId="1" xfId="5" applyFont="1" applyFill="1" applyBorder="1" applyAlignment="1">
      <alignment horizontal="center"/>
    </xf>
    <xf numFmtId="0" fontId="4" fillId="0" borderId="69" xfId="5" applyFont="1" applyFill="1" applyBorder="1" applyAlignment="1">
      <alignment horizontal="center"/>
    </xf>
    <xf numFmtId="0" fontId="4" fillId="0" borderId="6" xfId="5" applyFont="1" applyFill="1" applyBorder="1" applyAlignment="1">
      <alignment horizontal="center"/>
    </xf>
    <xf numFmtId="0" fontId="4" fillId="0" borderId="8" xfId="5" applyFont="1" applyFill="1" applyBorder="1" applyAlignment="1">
      <alignment horizontal="center"/>
    </xf>
    <xf numFmtId="0" fontId="3" fillId="0" borderId="59" xfId="5" applyFont="1" applyFill="1" applyBorder="1" applyAlignment="1">
      <alignment horizontal="right"/>
    </xf>
    <xf numFmtId="0" fontId="5" fillId="0" borderId="28" xfId="5" applyFont="1" applyFill="1" applyBorder="1" applyAlignment="1">
      <alignment horizontal="right"/>
    </xf>
    <xf numFmtId="0" fontId="5" fillId="0" borderId="16" xfId="5" applyFont="1" applyFill="1" applyBorder="1" applyAlignment="1">
      <alignment wrapText="1"/>
    </xf>
    <xf numFmtId="3" fontId="5" fillId="0" borderId="16" xfId="5" applyNumberFormat="1" applyFont="1" applyFill="1" applyBorder="1" applyAlignment="1">
      <alignment horizontal="right"/>
    </xf>
    <xf numFmtId="166" fontId="5" fillId="0" borderId="16" xfId="5" applyNumberFormat="1" applyFont="1" applyFill="1" applyBorder="1" applyAlignment="1">
      <alignment horizontal="right"/>
    </xf>
    <xf numFmtId="166" fontId="5" fillId="0" borderId="18" xfId="5" applyNumberFormat="1" applyFont="1" applyFill="1" applyBorder="1" applyAlignment="1">
      <alignment horizontal="right"/>
    </xf>
    <xf numFmtId="0" fontId="5" fillId="0" borderId="16" xfId="5" applyFont="1" applyFill="1" applyBorder="1"/>
    <xf numFmtId="3" fontId="5" fillId="0" borderId="0" xfId="5" applyNumberFormat="1" applyFont="1" applyFill="1" applyBorder="1" applyAlignment="1">
      <alignment horizontal="right"/>
    </xf>
    <xf numFmtId="3" fontId="19" fillId="0" borderId="0" xfId="5" applyNumberFormat="1" applyFont="1" applyFill="1" applyBorder="1"/>
    <xf numFmtId="0" fontId="20" fillId="3" borderId="17" xfId="5" applyFont="1" applyFill="1" applyBorder="1" applyAlignment="1">
      <alignment horizontal="right"/>
    </xf>
    <xf numFmtId="0" fontId="3" fillId="4" borderId="16" xfId="5" applyFont="1" applyFill="1" applyBorder="1" applyAlignment="1">
      <alignment wrapText="1"/>
    </xf>
    <xf numFmtId="3" fontId="3" fillId="3" borderId="16" xfId="5" applyNumberFormat="1" applyFont="1" applyFill="1" applyBorder="1" applyAlignment="1">
      <alignment horizontal="right"/>
    </xf>
    <xf numFmtId="166" fontId="3" fillId="3" borderId="16" xfId="5" applyNumberFormat="1" applyFont="1" applyFill="1" applyBorder="1" applyAlignment="1">
      <alignment horizontal="right"/>
    </xf>
    <xf numFmtId="166" fontId="3" fillId="3" borderId="18" xfId="5" applyNumberFormat="1" applyFont="1" applyFill="1" applyBorder="1" applyAlignment="1">
      <alignment horizontal="right"/>
    </xf>
    <xf numFmtId="0" fontId="3" fillId="0" borderId="17" xfId="5" applyFont="1" applyFill="1" applyBorder="1" applyAlignment="1">
      <alignment horizontal="right"/>
    </xf>
    <xf numFmtId="0" fontId="3" fillId="0" borderId="16" xfId="5" applyFont="1" applyFill="1" applyBorder="1" applyAlignment="1">
      <alignment wrapText="1"/>
    </xf>
    <xf numFmtId="0" fontId="5" fillId="0" borderId="17" xfId="5" applyFont="1" applyFill="1" applyBorder="1" applyAlignment="1">
      <alignment horizontal="right"/>
    </xf>
    <xf numFmtId="0" fontId="6" fillId="0" borderId="0" xfId="5" applyFont="1" applyFill="1" applyBorder="1"/>
    <xf numFmtId="3" fontId="5" fillId="0" borderId="0" xfId="5" applyNumberFormat="1" applyFont="1" applyFill="1" applyBorder="1"/>
    <xf numFmtId="0" fontId="5" fillId="0" borderId="31" xfId="5" applyFont="1" applyFill="1" applyBorder="1" applyAlignment="1">
      <alignment horizontal="right"/>
    </xf>
    <xf numFmtId="0" fontId="5" fillId="5" borderId="29" xfId="5" applyFont="1" applyFill="1" applyBorder="1" applyAlignment="1">
      <alignment wrapText="1"/>
    </xf>
    <xf numFmtId="3" fontId="5" fillId="0" borderId="29" xfId="5" applyNumberFormat="1" applyFont="1" applyFill="1" applyBorder="1" applyAlignment="1">
      <alignment horizontal="right"/>
    </xf>
    <xf numFmtId="166" fontId="5" fillId="0" borderId="29" xfId="5" applyNumberFormat="1" applyFont="1" applyFill="1" applyBorder="1" applyAlignment="1">
      <alignment horizontal="right"/>
    </xf>
    <xf numFmtId="0" fontId="20" fillId="3" borderId="9" xfId="5" applyFont="1" applyFill="1" applyBorder="1" applyAlignment="1">
      <alignment horizontal="right"/>
    </xf>
    <xf numFmtId="0" fontId="3" fillId="3" borderId="36" xfId="5" applyFont="1" applyFill="1" applyBorder="1" applyAlignment="1">
      <alignment wrapText="1"/>
    </xf>
    <xf numFmtId="3" fontId="3" fillId="3" borderId="36" xfId="5" applyNumberFormat="1" applyFont="1" applyFill="1" applyBorder="1" applyAlignment="1">
      <alignment horizontal="right"/>
    </xf>
    <xf numFmtId="166" fontId="3" fillId="3" borderId="36" xfId="5" applyNumberFormat="1" applyFont="1" applyFill="1" applyBorder="1" applyAlignment="1">
      <alignment horizontal="right"/>
    </xf>
    <xf numFmtId="166" fontId="3" fillId="3" borderId="10" xfId="5" applyNumberFormat="1" applyFont="1" applyFill="1" applyBorder="1" applyAlignment="1">
      <alignment horizontal="right"/>
    </xf>
    <xf numFmtId="0" fontId="20" fillId="3" borderId="70" xfId="5" applyFont="1" applyFill="1" applyBorder="1" applyAlignment="1">
      <alignment horizontal="right"/>
    </xf>
    <xf numFmtId="0" fontId="3" fillId="3" borderId="39" xfId="5" applyFont="1" applyFill="1" applyBorder="1" applyAlignment="1">
      <alignment wrapText="1"/>
    </xf>
    <xf numFmtId="3" fontId="3" fillId="3" borderId="39" xfId="5" applyNumberFormat="1" applyFont="1" applyFill="1" applyBorder="1" applyAlignment="1">
      <alignment horizontal="right"/>
    </xf>
    <xf numFmtId="166" fontId="3" fillId="3" borderId="39" xfId="5" applyNumberFormat="1" applyFont="1" applyFill="1" applyBorder="1" applyAlignment="1">
      <alignment horizontal="right"/>
    </xf>
    <xf numFmtId="166" fontId="3" fillId="3" borderId="71" xfId="5" applyNumberFormat="1" applyFont="1" applyFill="1" applyBorder="1" applyAlignment="1">
      <alignment horizontal="right"/>
    </xf>
    <xf numFmtId="0" fontId="3" fillId="0" borderId="28" xfId="5" applyFont="1" applyFill="1" applyBorder="1" applyAlignment="1">
      <alignment horizontal="right"/>
    </xf>
    <xf numFmtId="0" fontId="3" fillId="0" borderId="54" xfId="5" applyFont="1" applyFill="1" applyBorder="1" applyAlignment="1">
      <alignment wrapText="1"/>
    </xf>
    <xf numFmtId="3" fontId="5" fillId="0" borderId="54" xfId="5" applyNumberFormat="1" applyFont="1" applyFill="1" applyBorder="1" applyAlignment="1">
      <alignment horizontal="right"/>
    </xf>
    <xf numFmtId="166" fontId="5" fillId="0" borderId="54" xfId="5" applyNumberFormat="1" applyFont="1" applyFill="1" applyBorder="1" applyAlignment="1">
      <alignment horizontal="right"/>
    </xf>
    <xf numFmtId="0" fontId="3" fillId="0" borderId="0" xfId="5" applyFont="1" applyFill="1" applyBorder="1"/>
    <xf numFmtId="14" fontId="5" fillId="0" borderId="28" xfId="5" applyNumberFormat="1" applyFont="1" applyFill="1" applyBorder="1" applyAlignment="1">
      <alignment horizontal="right"/>
    </xf>
    <xf numFmtId="0" fontId="5" fillId="0" borderId="25" xfId="5" applyFont="1" applyFill="1" applyBorder="1" applyAlignment="1">
      <alignment horizontal="right"/>
    </xf>
    <xf numFmtId="0" fontId="5" fillId="0" borderId="29" xfId="5" applyFont="1" applyFill="1" applyBorder="1" applyAlignment="1">
      <alignment wrapText="1"/>
    </xf>
    <xf numFmtId="0" fontId="20" fillId="3" borderId="9" xfId="5" applyFont="1" applyFill="1" applyBorder="1"/>
    <xf numFmtId="0" fontId="26" fillId="3" borderId="35" xfId="5" applyFont="1" applyFill="1" applyBorder="1" applyAlignment="1">
      <alignment horizontal="right"/>
    </xf>
    <xf numFmtId="3" fontId="4" fillId="3" borderId="8" xfId="5" applyNumberFormat="1" applyFont="1" applyFill="1" applyBorder="1" applyAlignment="1">
      <alignment horizontal="right"/>
    </xf>
    <xf numFmtId="166" fontId="4" fillId="3" borderId="36" xfId="5" applyNumberFormat="1" applyFont="1" applyFill="1" applyBorder="1" applyAlignment="1">
      <alignment horizontal="right"/>
    </xf>
    <xf numFmtId="0" fontId="26" fillId="6" borderId="15" xfId="5" applyFont="1" applyFill="1" applyBorder="1" applyAlignment="1">
      <alignment horizontal="right"/>
    </xf>
    <xf numFmtId="0" fontId="4" fillId="6" borderId="36" xfId="5" applyFont="1" applyFill="1" applyBorder="1"/>
    <xf numFmtId="3" fontId="5" fillId="0" borderId="36" xfId="5" applyNumberFormat="1" applyFont="1" applyFill="1" applyBorder="1" applyAlignment="1">
      <alignment horizontal="right"/>
    </xf>
    <xf numFmtId="166" fontId="5" fillId="0" borderId="65" xfId="5" applyNumberFormat="1" applyFont="1" applyFill="1" applyBorder="1" applyAlignment="1">
      <alignment horizontal="right"/>
    </xf>
    <xf numFmtId="0" fontId="26" fillId="4" borderId="35" xfId="5" applyFont="1" applyFill="1" applyBorder="1" applyAlignment="1">
      <alignment horizontal="right"/>
    </xf>
    <xf numFmtId="0" fontId="4" fillId="3" borderId="36" xfId="5" applyFont="1" applyFill="1" applyBorder="1"/>
    <xf numFmtId="3" fontId="4" fillId="3" borderId="11" xfId="5" applyNumberFormat="1" applyFont="1" applyFill="1" applyBorder="1" applyAlignment="1">
      <alignment horizontal="right"/>
    </xf>
    <xf numFmtId="166" fontId="4" fillId="3" borderId="10" xfId="5" applyNumberFormat="1" applyFont="1" applyFill="1" applyBorder="1" applyAlignment="1">
      <alignment horizontal="right"/>
    </xf>
    <xf numFmtId="0" fontId="19" fillId="6" borderId="0" xfId="5" applyFont="1" applyFill="1" applyBorder="1"/>
    <xf numFmtId="0" fontId="31" fillId="6" borderId="0" xfId="5" applyFill="1" applyBorder="1"/>
    <xf numFmtId="0" fontId="31" fillId="6" borderId="0" xfId="5" applyFill="1"/>
    <xf numFmtId="0" fontId="21" fillId="6" borderId="0" xfId="5" applyFont="1" applyFill="1" applyBorder="1" applyAlignment="1">
      <alignment horizontal="center"/>
    </xf>
    <xf numFmtId="0" fontId="26" fillId="0" borderId="0" xfId="5" applyFont="1" applyFill="1" applyBorder="1"/>
    <xf numFmtId="3" fontId="19" fillId="0" borderId="0" xfId="5" applyNumberFormat="1" applyFont="1" applyFill="1" applyBorder="1" applyAlignment="1">
      <alignment horizontal="right"/>
    </xf>
    <xf numFmtId="166" fontId="19" fillId="0" borderId="0" xfId="5" applyNumberFormat="1" applyFont="1" applyFill="1" applyBorder="1" applyAlignment="1">
      <alignment horizontal="right"/>
    </xf>
    <xf numFmtId="166" fontId="19" fillId="6" borderId="0" xfId="5" applyNumberFormat="1" applyFont="1" applyFill="1" applyBorder="1" applyAlignment="1">
      <alignment horizontal="right"/>
    </xf>
    <xf numFmtId="0" fontId="27" fillId="0" borderId="0" xfId="5" applyFont="1" applyFill="1" applyBorder="1"/>
    <xf numFmtId="166" fontId="26" fillId="0" borderId="0" xfId="5" applyNumberFormat="1" applyFont="1" applyFill="1" applyBorder="1" applyAlignment="1">
      <alignment horizontal="left"/>
    </xf>
    <xf numFmtId="3" fontId="19" fillId="6" borderId="0" xfId="5" applyNumberFormat="1" applyFont="1" applyFill="1" applyBorder="1" applyAlignment="1">
      <alignment horizontal="right"/>
    </xf>
    <xf numFmtId="0" fontId="33" fillId="6" borderId="0" xfId="5" applyFont="1" applyFill="1"/>
    <xf numFmtId="0" fontId="26" fillId="6" borderId="0" xfId="5" applyFont="1" applyFill="1"/>
    <xf numFmtId="0" fontId="19" fillId="6" borderId="0" xfId="5" applyFont="1" applyFill="1"/>
    <xf numFmtId="0" fontId="31" fillId="0" borderId="0" xfId="5" applyFont="1" applyFill="1" applyBorder="1"/>
    <xf numFmtId="0" fontId="31" fillId="0" borderId="0" xfId="5" applyFill="1" applyBorder="1"/>
    <xf numFmtId="3" fontId="39" fillId="5" borderId="0" xfId="5" applyNumberFormat="1" applyFont="1" applyFill="1" applyBorder="1"/>
    <xf numFmtId="0" fontId="42" fillId="0" borderId="0" xfId="5" applyFont="1" applyAlignment="1">
      <alignment horizontal="center"/>
    </xf>
    <xf numFmtId="4" fontId="19" fillId="6" borderId="0" xfId="5" applyNumberFormat="1" applyFont="1" applyFill="1" applyBorder="1" applyAlignment="1">
      <alignment horizontal="right"/>
    </xf>
    <xf numFmtId="0" fontId="43" fillId="0" borderId="0" xfId="5" applyFont="1"/>
    <xf numFmtId="0" fontId="20" fillId="0" borderId="0" xfId="5" applyFont="1" applyAlignment="1">
      <alignment horizontal="left"/>
    </xf>
    <xf numFmtId="0" fontId="6" fillId="0" borderId="0" xfId="5" applyFont="1"/>
    <xf numFmtId="0" fontId="5" fillId="0" borderId="0" xfId="5" applyFont="1"/>
    <xf numFmtId="0" fontId="6" fillId="0" borderId="0" xfId="5" applyFont="1" applyBorder="1"/>
    <xf numFmtId="0" fontId="5" fillId="0" borderId="0" xfId="5" applyFont="1" applyBorder="1"/>
    <xf numFmtId="0" fontId="21" fillId="0" borderId="0" xfId="5" applyFont="1" applyAlignment="1">
      <alignment horizontal="center"/>
    </xf>
    <xf numFmtId="0" fontId="44" fillId="0" borderId="0" xfId="5" applyFont="1" applyFill="1" applyAlignment="1">
      <alignment horizontal="center"/>
    </xf>
    <xf numFmtId="0" fontId="3" fillId="0" borderId="0" xfId="5" applyFont="1" applyAlignment="1">
      <alignment horizontal="right"/>
    </xf>
    <xf numFmtId="0" fontId="21" fillId="0" borderId="0" xfId="5" applyFont="1" applyBorder="1"/>
    <xf numFmtId="0" fontId="19" fillId="0" borderId="0" xfId="5" applyFont="1" applyBorder="1"/>
    <xf numFmtId="0" fontId="19" fillId="0" borderId="0" xfId="5" applyFont="1"/>
    <xf numFmtId="0" fontId="45" fillId="0" borderId="0" xfId="5" applyFont="1" applyFill="1"/>
    <xf numFmtId="0" fontId="46" fillId="0" borderId="0" xfId="5" applyFont="1" applyFill="1"/>
    <xf numFmtId="0" fontId="47" fillId="0" borderId="0" xfId="5" applyFont="1" applyFill="1"/>
    <xf numFmtId="0" fontId="19" fillId="0" borderId="3" xfId="5" applyFont="1" applyBorder="1"/>
    <xf numFmtId="0" fontId="20" fillId="0" borderId="1" xfId="5" applyFont="1" applyBorder="1"/>
    <xf numFmtId="0" fontId="19" fillId="0" borderId="8" xfId="5" applyFont="1" applyBorder="1"/>
    <xf numFmtId="0" fontId="20" fillId="0" borderId="8" xfId="5" applyFont="1" applyBorder="1"/>
    <xf numFmtId="0" fontId="19" fillId="0" borderId="37" xfId="5" applyFont="1" applyBorder="1"/>
    <xf numFmtId="0" fontId="21" fillId="0" borderId="1" xfId="5" applyFont="1" applyBorder="1" applyAlignment="1">
      <alignment horizontal="center"/>
    </xf>
    <xf numFmtId="0" fontId="19" fillId="0" borderId="38" xfId="5" applyFont="1" applyBorder="1"/>
    <xf numFmtId="0" fontId="20" fillId="0" borderId="69" xfId="5" applyFont="1" applyBorder="1"/>
    <xf numFmtId="0" fontId="18" fillId="0" borderId="68" xfId="5" applyFont="1" applyFill="1" applyBorder="1" applyAlignment="1">
      <alignment horizontal="center" wrapText="1"/>
    </xf>
    <xf numFmtId="0" fontId="18" fillId="0" borderId="39" xfId="5" applyFont="1" applyFill="1" applyBorder="1" applyAlignment="1">
      <alignment horizontal="center" wrapText="1"/>
    </xf>
    <xf numFmtId="0" fontId="48" fillId="0" borderId="39" xfId="5" applyFont="1" applyFill="1" applyBorder="1" applyAlignment="1">
      <alignment horizontal="center" wrapText="1"/>
    </xf>
    <xf numFmtId="0" fontId="20" fillId="0" borderId="69" xfId="5" applyFont="1" applyBorder="1" applyAlignment="1">
      <alignment horizontal="center"/>
    </xf>
    <xf numFmtId="0" fontId="28" fillId="0" borderId="1" xfId="5" applyFont="1" applyBorder="1"/>
    <xf numFmtId="0" fontId="28" fillId="0" borderId="0" xfId="5" applyFont="1" applyBorder="1"/>
    <xf numFmtId="3" fontId="49" fillId="0" borderId="54" xfId="5" applyNumberFormat="1" applyFont="1" applyBorder="1" applyAlignment="1">
      <alignment horizontal="center"/>
    </xf>
    <xf numFmtId="3" fontId="49" fillId="0" borderId="72" xfId="5" applyNumberFormat="1" applyFont="1" applyBorder="1" applyAlignment="1">
      <alignment horizontal="center"/>
    </xf>
    <xf numFmtId="3" fontId="50" fillId="0" borderId="59" xfId="5" applyNumberFormat="1" applyFont="1" applyBorder="1" applyAlignment="1">
      <alignment horizontal="center"/>
    </xf>
    <xf numFmtId="3" fontId="50" fillId="0" borderId="61" xfId="5" applyNumberFormat="1" applyFont="1" applyFill="1" applyBorder="1" applyAlignment="1">
      <alignment horizontal="center"/>
    </xf>
    <xf numFmtId="3" fontId="50" fillId="0" borderId="59" xfId="5" applyNumberFormat="1" applyFont="1" applyFill="1" applyBorder="1" applyAlignment="1">
      <alignment horizontal="center"/>
    </xf>
    <xf numFmtId="3" fontId="50" fillId="0" borderId="1" xfId="5" applyNumberFormat="1" applyFont="1" applyFill="1" applyBorder="1" applyAlignment="1">
      <alignment horizontal="center"/>
    </xf>
    <xf numFmtId="0" fontId="29" fillId="0" borderId="24" xfId="5" applyFont="1" applyBorder="1"/>
    <xf numFmtId="0" fontId="16" fillId="0" borderId="0" xfId="5" applyFont="1" applyBorder="1"/>
    <xf numFmtId="3" fontId="29" fillId="0" borderId="16" xfId="5" applyNumberFormat="1" applyFont="1" applyFill="1" applyBorder="1"/>
    <xf numFmtId="3" fontId="44" fillId="0" borderId="28" xfId="5" applyNumberFormat="1" applyFont="1" applyFill="1" applyBorder="1"/>
    <xf numFmtId="10" fontId="44" fillId="0" borderId="18" xfId="5" applyNumberFormat="1" applyFont="1" applyBorder="1"/>
    <xf numFmtId="10" fontId="44" fillId="0" borderId="18" xfId="5" applyNumberFormat="1" applyFont="1" applyFill="1" applyBorder="1"/>
    <xf numFmtId="166" fontId="44" fillId="0" borderId="20" xfId="5" applyNumberFormat="1" applyFont="1" applyBorder="1"/>
    <xf numFmtId="0" fontId="16" fillId="0" borderId="24" xfId="5" applyFont="1" applyBorder="1"/>
    <xf numFmtId="3" fontId="44" fillId="0" borderId="17" xfId="5" applyNumberFormat="1" applyFont="1" applyFill="1" applyBorder="1"/>
    <xf numFmtId="3" fontId="29" fillId="0" borderId="73" xfId="5" applyNumberFormat="1" applyFont="1" applyFill="1" applyBorder="1"/>
    <xf numFmtId="0" fontId="29" fillId="0" borderId="0" xfId="5" applyFont="1" applyBorder="1"/>
    <xf numFmtId="3" fontId="44" fillId="0" borderId="15" xfId="5" applyNumberFormat="1" applyFont="1" applyFill="1" applyBorder="1"/>
    <xf numFmtId="0" fontId="28" fillId="3" borderId="20" xfId="5" applyFont="1" applyFill="1" applyBorder="1"/>
    <xf numFmtId="0" fontId="28" fillId="3" borderId="73" xfId="5" applyFont="1" applyFill="1" applyBorder="1"/>
    <xf numFmtId="3" fontId="29" fillId="3" borderId="16" xfId="5" applyNumberFormat="1" applyFont="1" applyFill="1" applyBorder="1"/>
    <xf numFmtId="3" fontId="29" fillId="3" borderId="19" xfId="5" applyNumberFormat="1" applyFont="1" applyFill="1" applyBorder="1"/>
    <xf numFmtId="3" fontId="44" fillId="3" borderId="17" xfId="5" applyNumberFormat="1" applyFont="1" applyFill="1" applyBorder="1"/>
    <xf numFmtId="10" fontId="44" fillId="3" borderId="18" xfId="5" applyNumberFormat="1" applyFont="1" applyFill="1" applyBorder="1"/>
    <xf numFmtId="166" fontId="44" fillId="3" borderId="20" xfId="5" applyNumberFormat="1" applyFont="1" applyFill="1" applyBorder="1"/>
    <xf numFmtId="3" fontId="29" fillId="0" borderId="0" xfId="5" applyNumberFormat="1" applyFont="1" applyBorder="1"/>
    <xf numFmtId="3" fontId="21" fillId="0" borderId="15" xfId="5" applyNumberFormat="1" applyFont="1" applyBorder="1"/>
    <xf numFmtId="10" fontId="44" fillId="0" borderId="52" xfId="5" applyNumberFormat="1" applyFont="1" applyBorder="1"/>
    <xf numFmtId="3" fontId="21" fillId="0" borderId="15" xfId="5" applyNumberFormat="1" applyFont="1" applyFill="1" applyBorder="1"/>
    <xf numFmtId="10" fontId="44" fillId="0" borderId="52" xfId="5" applyNumberFormat="1" applyFont="1" applyFill="1" applyBorder="1"/>
    <xf numFmtId="166" fontId="44" fillId="0" borderId="24" xfId="5" applyNumberFormat="1" applyFont="1" applyBorder="1"/>
    <xf numFmtId="0" fontId="28" fillId="0" borderId="24" xfId="5" applyFont="1" applyBorder="1"/>
    <xf numFmtId="3" fontId="18" fillId="0" borderId="0" xfId="5" applyNumberFormat="1" applyFont="1" applyBorder="1"/>
    <xf numFmtId="3" fontId="19" fillId="0" borderId="0" xfId="5" applyNumberFormat="1" applyFont="1" applyBorder="1"/>
    <xf numFmtId="0" fontId="31" fillId="0" borderId="15" xfId="5" applyBorder="1"/>
    <xf numFmtId="3" fontId="49" fillId="0" borderId="0" xfId="5" applyNumberFormat="1" applyFont="1" applyBorder="1" applyAlignment="1">
      <alignment horizontal="center"/>
    </xf>
    <xf numFmtId="3" fontId="50" fillId="0" borderId="15" xfId="5" applyNumberFormat="1" applyFont="1" applyBorder="1" applyAlignment="1">
      <alignment horizontal="center"/>
    </xf>
    <xf numFmtId="3" fontId="50" fillId="0" borderId="15" xfId="5" applyNumberFormat="1" applyFont="1" applyFill="1" applyBorder="1" applyAlignment="1">
      <alignment horizontal="center"/>
    </xf>
    <xf numFmtId="10" fontId="50" fillId="0" borderId="52" xfId="5" applyNumberFormat="1" applyFont="1" applyFill="1" applyBorder="1" applyAlignment="1">
      <alignment horizontal="center"/>
    </xf>
    <xf numFmtId="3" fontId="44" fillId="0" borderId="17" xfId="5" applyNumberFormat="1" applyFont="1" applyBorder="1"/>
    <xf numFmtId="3" fontId="16" fillId="0" borderId="0" xfId="5" applyNumberFormat="1" applyFont="1" applyFill="1" applyBorder="1"/>
    <xf numFmtId="3" fontId="29" fillId="0" borderId="0" xfId="5" applyNumberFormat="1" applyFont="1" applyFill="1" applyBorder="1"/>
    <xf numFmtId="3" fontId="44" fillId="0" borderId="15" xfId="5" applyNumberFormat="1" applyFont="1" applyBorder="1"/>
    <xf numFmtId="3" fontId="29" fillId="0" borderId="19" xfId="5" applyNumberFormat="1" applyFont="1" applyFill="1" applyBorder="1"/>
    <xf numFmtId="3" fontId="29" fillId="0" borderId="65" xfId="5" applyNumberFormat="1" applyFont="1" applyFill="1" applyBorder="1"/>
    <xf numFmtId="0" fontId="44" fillId="0" borderId="0" xfId="5" applyFont="1" applyBorder="1"/>
    <xf numFmtId="3" fontId="44" fillId="0" borderId="38" xfId="5" applyNumberFormat="1" applyFont="1" applyBorder="1"/>
    <xf numFmtId="10" fontId="44" fillId="0" borderId="32" xfId="5" applyNumberFormat="1" applyFont="1" applyBorder="1"/>
    <xf numFmtId="166" fontId="44" fillId="0" borderId="23" xfId="5" applyNumberFormat="1" applyFont="1" applyBorder="1"/>
    <xf numFmtId="0" fontId="28" fillId="0" borderId="6" xfId="5" applyFont="1" applyBorder="1"/>
    <xf numFmtId="0" fontId="28" fillId="3" borderId="8" xfId="5" applyFont="1" applyFill="1" applyBorder="1" applyAlignment="1">
      <alignment wrapText="1"/>
    </xf>
    <xf numFmtId="3" fontId="29" fillId="3" borderId="6" xfId="5" applyNumberFormat="1" applyFont="1" applyFill="1" applyBorder="1"/>
    <xf numFmtId="3" fontId="29" fillId="3" borderId="7" xfId="5" applyNumberFormat="1" applyFont="1" applyFill="1" applyBorder="1"/>
    <xf numFmtId="3" fontId="29" fillId="3" borderId="36" xfId="5" applyNumberFormat="1" applyFont="1" applyFill="1" applyBorder="1"/>
    <xf numFmtId="3" fontId="29" fillId="3" borderId="11" xfId="5" applyNumberFormat="1" applyFont="1" applyFill="1" applyBorder="1"/>
    <xf numFmtId="3" fontId="44" fillId="3" borderId="35" xfId="5" applyNumberFormat="1" applyFont="1" applyFill="1" applyBorder="1"/>
    <xf numFmtId="10" fontId="44" fillId="3" borderId="6" xfId="5" applyNumberFormat="1" applyFont="1" applyFill="1" applyBorder="1"/>
    <xf numFmtId="3" fontId="44" fillId="4" borderId="9" xfId="5" applyNumberFormat="1" applyFont="1" applyFill="1" applyBorder="1"/>
    <xf numFmtId="10" fontId="44" fillId="3" borderId="10" xfId="5" applyNumberFormat="1" applyFont="1" applyFill="1" applyBorder="1"/>
    <xf numFmtId="166" fontId="44" fillId="3" borderId="6" xfId="5" applyNumberFormat="1" applyFont="1" applyFill="1" applyBorder="1"/>
    <xf numFmtId="3" fontId="44" fillId="0" borderId="0" xfId="5" applyNumberFormat="1" applyFont="1" applyBorder="1"/>
    <xf numFmtId="167" fontId="44" fillId="0" borderId="0" xfId="5" applyNumberFormat="1" applyFont="1" applyBorder="1"/>
    <xf numFmtId="3" fontId="44" fillId="0" borderId="16" xfId="5" applyNumberFormat="1" applyFont="1" applyBorder="1"/>
    <xf numFmtId="167" fontId="44" fillId="0" borderId="0" xfId="5" applyNumberFormat="1" applyFont="1" applyFill="1" applyBorder="1"/>
    <xf numFmtId="3" fontId="44" fillId="0" borderId="0" xfId="5" applyNumberFormat="1" applyFont="1" applyFill="1" applyBorder="1"/>
    <xf numFmtId="0" fontId="31" fillId="0" borderId="6" xfId="5" applyBorder="1"/>
    <xf numFmtId="0" fontId="28" fillId="3" borderId="37" xfId="5" applyFont="1" applyFill="1" applyBorder="1" applyAlignment="1">
      <alignment wrapText="1"/>
    </xf>
    <xf numFmtId="3" fontId="29" fillId="4" borderId="36" xfId="5" applyNumberFormat="1" applyFont="1" applyFill="1" applyBorder="1"/>
    <xf numFmtId="3" fontId="29" fillId="4" borderId="11" xfId="5" applyNumberFormat="1" applyFont="1" applyFill="1" applyBorder="1"/>
    <xf numFmtId="3" fontId="44" fillId="4" borderId="6" xfId="5" applyNumberFormat="1" applyFont="1" applyFill="1" applyBorder="1"/>
    <xf numFmtId="0" fontId="28" fillId="2" borderId="0" xfId="5" applyFont="1" applyFill="1"/>
    <xf numFmtId="0" fontId="28" fillId="2" borderId="0" xfId="5" applyFont="1" applyFill="1" applyBorder="1"/>
    <xf numFmtId="0" fontId="16" fillId="0" borderId="0" xfId="5" applyFont="1"/>
    <xf numFmtId="0" fontId="29" fillId="0" borderId="0" xfId="5" applyFont="1"/>
    <xf numFmtId="0" fontId="29" fillId="0" borderId="0" xfId="5" applyFont="1" applyFill="1"/>
    <xf numFmtId="3" fontId="2" fillId="0" borderId="0" xfId="5" applyNumberFormat="1" applyFont="1"/>
    <xf numFmtId="0" fontId="4" fillId="0" borderId="0" xfId="5" applyFont="1" applyFill="1" applyBorder="1"/>
    <xf numFmtId="0" fontId="28" fillId="0" borderId="0" xfId="5" applyFont="1" applyFill="1" applyBorder="1"/>
    <xf numFmtId="0" fontId="51" fillId="0" borderId="0" xfId="5" applyFont="1" applyFill="1"/>
    <xf numFmtId="0" fontId="31" fillId="0" borderId="0" xfId="5" applyFill="1"/>
    <xf numFmtId="0" fontId="39" fillId="0" borderId="0" xfId="5" applyFont="1" applyAlignment="1">
      <alignment horizontal="center"/>
    </xf>
    <xf numFmtId="0" fontId="39" fillId="0" borderId="0" xfId="5" applyFont="1" applyBorder="1" applyAlignment="1">
      <alignment horizontal="center"/>
    </xf>
    <xf numFmtId="0" fontId="52" fillId="0" borderId="0" xfId="5" applyFont="1"/>
    <xf numFmtId="166" fontId="53" fillId="0" borderId="0" xfId="5" applyNumberFormat="1" applyFont="1" applyFill="1"/>
    <xf numFmtId="0" fontId="52" fillId="0" borderId="0" xfId="5" applyFont="1" applyFill="1"/>
    <xf numFmtId="3" fontId="52" fillId="0" borderId="0" xfId="5" applyNumberFormat="1" applyFont="1" applyFill="1"/>
    <xf numFmtId="0" fontId="54" fillId="0" borderId="0" xfId="5" applyFont="1" applyAlignment="1">
      <alignment horizontal="right"/>
    </xf>
    <xf numFmtId="0" fontId="54" fillId="0" borderId="0" xfId="5" applyFont="1" applyBorder="1" applyAlignment="1">
      <alignment horizontal="right"/>
    </xf>
    <xf numFmtId="0" fontId="55" fillId="0" borderId="16" xfId="5" applyFont="1" applyFill="1" applyBorder="1" applyAlignment="1">
      <alignment horizontal="center"/>
    </xf>
    <xf numFmtId="0" fontId="55" fillId="0" borderId="16" xfId="5" applyFont="1" applyBorder="1" applyAlignment="1">
      <alignment horizontal="center"/>
    </xf>
    <xf numFmtId="2" fontId="55" fillId="0" borderId="29" xfId="5" applyNumberFormat="1" applyFont="1" applyBorder="1" applyAlignment="1">
      <alignment horizontal="center"/>
    </xf>
    <xf numFmtId="2" fontId="55" fillId="0" borderId="0" xfId="5" applyNumberFormat="1" applyFont="1" applyBorder="1" applyAlignment="1">
      <alignment horizontal="center"/>
    </xf>
    <xf numFmtId="0" fontId="55" fillId="0" borderId="54" xfId="5" applyFont="1" applyBorder="1" applyAlignment="1">
      <alignment horizontal="center"/>
    </xf>
    <xf numFmtId="2" fontId="55" fillId="0" borderId="56" xfId="5" applyNumberFormat="1" applyFont="1" applyBorder="1" applyAlignment="1">
      <alignment horizontal="center"/>
    </xf>
    <xf numFmtId="0" fontId="55" fillId="0" borderId="0" xfId="5" applyFont="1" applyFill="1" applyBorder="1" applyAlignment="1">
      <alignment horizontal="center"/>
    </xf>
    <xf numFmtId="0" fontId="55" fillId="0" borderId="16" xfId="5" applyFont="1" applyFill="1" applyBorder="1"/>
    <xf numFmtId="3" fontId="55" fillId="0" borderId="16" xfId="5" applyNumberFormat="1" applyFont="1" applyFill="1" applyBorder="1"/>
    <xf numFmtId="166" fontId="55" fillId="0" borderId="16" xfId="5" applyNumberFormat="1" applyFont="1" applyFill="1" applyBorder="1"/>
    <xf numFmtId="164" fontId="55" fillId="0" borderId="16" xfId="5" applyNumberFormat="1" applyFont="1" applyFill="1" applyBorder="1" applyAlignment="1">
      <alignment horizontal="right"/>
    </xf>
    <xf numFmtId="164" fontId="55" fillId="8" borderId="0" xfId="5" applyNumberFormat="1" applyFont="1" applyFill="1" applyBorder="1" applyAlignment="1">
      <alignment horizontal="right"/>
    </xf>
    <xf numFmtId="3" fontId="55" fillId="8" borderId="0" xfId="5" applyNumberFormat="1" applyFont="1" applyFill="1" applyBorder="1" applyAlignment="1">
      <alignment horizontal="right"/>
    </xf>
    <xf numFmtId="0" fontId="55" fillId="0" borderId="16" xfId="5" applyFont="1" applyBorder="1"/>
    <xf numFmtId="0" fontId="55" fillId="0" borderId="16" xfId="5" applyFont="1" applyBorder="1" applyAlignment="1">
      <alignment wrapText="1"/>
    </xf>
    <xf numFmtId="0" fontId="57" fillId="0" borderId="16" xfId="5" applyFont="1" applyBorder="1"/>
    <xf numFmtId="166" fontId="55" fillId="6" borderId="16" xfId="5" applyNumberFormat="1" applyFont="1" applyFill="1" applyBorder="1"/>
    <xf numFmtId="3" fontId="57" fillId="6" borderId="16" xfId="5" applyNumberFormat="1" applyFont="1" applyFill="1" applyBorder="1"/>
    <xf numFmtId="164" fontId="55" fillId="6" borderId="16" xfId="5" applyNumberFormat="1" applyFont="1" applyFill="1" applyBorder="1" applyAlignment="1">
      <alignment horizontal="right"/>
    </xf>
    <xf numFmtId="164" fontId="55" fillId="6" borderId="0" xfId="5" applyNumberFormat="1" applyFont="1" applyFill="1" applyBorder="1" applyAlignment="1">
      <alignment horizontal="right"/>
    </xf>
    <xf numFmtId="3" fontId="57" fillId="0" borderId="0" xfId="5" applyNumberFormat="1" applyFont="1" applyBorder="1"/>
    <xf numFmtId="16" fontId="57" fillId="0" borderId="16" xfId="5" applyNumberFormat="1" applyFont="1" applyBorder="1" applyAlignment="1">
      <alignment horizontal="right"/>
    </xf>
    <xf numFmtId="0" fontId="57" fillId="0" borderId="16" xfId="5" applyFont="1" applyBorder="1" applyAlignment="1">
      <alignment wrapText="1"/>
    </xf>
    <xf numFmtId="3" fontId="57" fillId="0" borderId="16" xfId="5" applyNumberFormat="1" applyFont="1" applyBorder="1"/>
    <xf numFmtId="0" fontId="55" fillId="0" borderId="0" xfId="5" applyFont="1" applyBorder="1" applyAlignment="1">
      <alignment horizontal="center"/>
    </xf>
    <xf numFmtId="0" fontId="57" fillId="0" borderId="16" xfId="5" applyFont="1" applyBorder="1" applyAlignment="1">
      <alignment horizontal="right"/>
    </xf>
    <xf numFmtId="3" fontId="57" fillId="0" borderId="16" xfId="5" applyNumberFormat="1" applyFont="1" applyFill="1" applyBorder="1"/>
    <xf numFmtId="166" fontId="58" fillId="6" borderId="19" xfId="5" applyNumberFormat="1" applyFont="1" applyFill="1" applyBorder="1"/>
    <xf numFmtId="166" fontId="58" fillId="6" borderId="65" xfId="5" applyNumberFormat="1" applyFont="1" applyFill="1" applyBorder="1" applyAlignment="1">
      <alignment horizontal="right"/>
    </xf>
    <xf numFmtId="164" fontId="58" fillId="6" borderId="16" xfId="5" applyNumberFormat="1" applyFont="1" applyFill="1" applyBorder="1" applyAlignment="1">
      <alignment horizontal="right"/>
    </xf>
    <xf numFmtId="3" fontId="58" fillId="6" borderId="0" xfId="5" applyNumberFormat="1" applyFont="1" applyFill="1" applyBorder="1" applyAlignment="1">
      <alignment horizontal="right"/>
    </xf>
    <xf numFmtId="3" fontId="58" fillId="6" borderId="0" xfId="5" applyNumberFormat="1" applyFont="1" applyFill="1" applyBorder="1" applyAlignment="1">
      <alignment horizontal="left"/>
    </xf>
    <xf numFmtId="3" fontId="55" fillId="0" borderId="0" xfId="5" applyNumberFormat="1" applyFont="1" applyFill="1" applyBorder="1"/>
    <xf numFmtId="0" fontId="43" fillId="0" borderId="0" xfId="5" applyFont="1" applyBorder="1"/>
    <xf numFmtId="3" fontId="60" fillId="6" borderId="0" xfId="5" applyNumberFormat="1" applyFont="1" applyFill="1" applyBorder="1" applyAlignment="1">
      <alignment horizontal="left"/>
    </xf>
    <xf numFmtId="3" fontId="61" fillId="6" borderId="0" xfId="5" applyNumberFormat="1" applyFont="1" applyFill="1" applyBorder="1" applyAlignment="1">
      <alignment horizontal="left"/>
    </xf>
    <xf numFmtId="3" fontId="62" fillId="6" borderId="0" xfId="5" applyNumberFormat="1" applyFont="1" applyFill="1" applyBorder="1" applyAlignment="1">
      <alignment horizontal="left"/>
    </xf>
    <xf numFmtId="3" fontId="63" fillId="0" borderId="0" xfId="5" applyNumberFormat="1" applyFont="1" applyBorder="1"/>
    <xf numFmtId="0" fontId="64" fillId="0" borderId="0" xfId="5" applyFont="1" applyFill="1"/>
    <xf numFmtId="3" fontId="57" fillId="0" borderId="0" xfId="5" applyNumberFormat="1" applyFont="1" applyFill="1" applyBorder="1"/>
    <xf numFmtId="3" fontId="65" fillId="0" borderId="0" xfId="5" applyNumberFormat="1" applyFont="1" applyBorder="1"/>
    <xf numFmtId="3" fontId="31" fillId="0" borderId="0" xfId="5" applyNumberFormat="1" applyBorder="1"/>
    <xf numFmtId="164" fontId="55" fillId="6" borderId="0" xfId="5" applyNumberFormat="1" applyFont="1" applyFill="1" applyBorder="1" applyAlignment="1"/>
    <xf numFmtId="0" fontId="57" fillId="3" borderId="16" xfId="5" applyFont="1" applyFill="1" applyBorder="1" applyAlignment="1">
      <alignment horizontal="right"/>
    </xf>
    <xf numFmtId="0" fontId="55" fillId="3" borderId="16" xfId="5" applyFont="1" applyFill="1" applyBorder="1" applyAlignment="1">
      <alignment wrapText="1"/>
    </xf>
    <xf numFmtId="3" fontId="55" fillId="3" borderId="16" xfId="5" applyNumberFormat="1" applyFont="1" applyFill="1" applyBorder="1"/>
    <xf numFmtId="166" fontId="55" fillId="3" borderId="16" xfId="5" applyNumberFormat="1" applyFont="1" applyFill="1" applyBorder="1"/>
    <xf numFmtId="166" fontId="55" fillId="3" borderId="65" xfId="5" applyNumberFormat="1" applyFont="1" applyFill="1" applyBorder="1" applyAlignment="1">
      <alignment horizontal="right"/>
    </xf>
    <xf numFmtId="164" fontId="55" fillId="3" borderId="16" xfId="5" applyNumberFormat="1" applyFont="1" applyFill="1" applyBorder="1" applyAlignment="1">
      <alignment horizontal="right"/>
    </xf>
    <xf numFmtId="164" fontId="55" fillId="3" borderId="0" xfId="5" applyNumberFormat="1" applyFont="1" applyFill="1" applyBorder="1" applyAlignment="1">
      <alignment horizontal="right"/>
    </xf>
    <xf numFmtId="0" fontId="31" fillId="0" borderId="22" xfId="5" applyBorder="1"/>
    <xf numFmtId="166" fontId="31" fillId="0" borderId="0" xfId="5" applyNumberFormat="1" applyBorder="1"/>
    <xf numFmtId="0" fontId="31" fillId="0" borderId="16" xfId="5" applyBorder="1"/>
    <xf numFmtId="166" fontId="55" fillId="6" borderId="65" xfId="5" applyNumberFormat="1" applyFont="1" applyFill="1" applyBorder="1" applyAlignment="1">
      <alignment horizontal="right"/>
    </xf>
    <xf numFmtId="0" fontId="31" fillId="0" borderId="56" xfId="5" applyBorder="1"/>
    <xf numFmtId="0" fontId="55" fillId="0" borderId="16" xfId="5" applyFont="1" applyBorder="1" applyAlignment="1">
      <alignment horizontal="right"/>
    </xf>
    <xf numFmtId="166" fontId="55" fillId="6" borderId="19" xfId="5" applyNumberFormat="1" applyFont="1" applyFill="1" applyBorder="1"/>
    <xf numFmtId="0" fontId="64" fillId="0" borderId="0" xfId="5" applyFont="1" applyBorder="1"/>
    <xf numFmtId="3" fontId="66" fillId="0" borderId="0" xfId="5" applyNumberFormat="1" applyFont="1" applyBorder="1"/>
    <xf numFmtId="3" fontId="66" fillId="0" borderId="0" xfId="5" applyNumberFormat="1" applyFont="1" applyFill="1" applyBorder="1"/>
    <xf numFmtId="3" fontId="68" fillId="0" borderId="0" xfId="5" applyNumberFormat="1" applyFont="1" applyFill="1" applyBorder="1"/>
    <xf numFmtId="0" fontId="2" fillId="0" borderId="0" xfId="5" applyFont="1" applyBorder="1"/>
    <xf numFmtId="0" fontId="57" fillId="3" borderId="29" xfId="5" applyFont="1" applyFill="1" applyBorder="1" applyAlignment="1">
      <alignment horizontal="right"/>
    </xf>
    <xf numFmtId="3" fontId="55" fillId="3" borderId="29" xfId="5" applyNumberFormat="1" applyFont="1" applyFill="1" applyBorder="1"/>
    <xf numFmtId="166" fontId="55" fillId="3" borderId="19" xfId="5" applyNumberFormat="1" applyFont="1" applyFill="1" applyBorder="1"/>
    <xf numFmtId="3" fontId="55" fillId="3" borderId="0" xfId="5" applyNumberFormat="1" applyFont="1" applyFill="1" applyBorder="1"/>
    <xf numFmtId="0" fontId="69" fillId="3" borderId="0" xfId="5" applyFont="1" applyFill="1" applyBorder="1"/>
    <xf numFmtId="0" fontId="57" fillId="0" borderId="29" xfId="5" applyFont="1" applyFill="1" applyBorder="1" applyAlignment="1">
      <alignment horizontal="right"/>
    </xf>
    <xf numFmtId="0" fontId="55" fillId="0" borderId="29" xfId="5" applyFont="1" applyFill="1" applyBorder="1" applyAlignment="1">
      <alignment wrapText="1"/>
    </xf>
    <xf numFmtId="3" fontId="55" fillId="0" borderId="29" xfId="5" applyNumberFormat="1" applyFont="1" applyFill="1" applyBorder="1"/>
    <xf numFmtId="166" fontId="55" fillId="0" borderId="30" xfId="5" applyNumberFormat="1" applyFont="1" applyFill="1" applyBorder="1" applyAlignment="1">
      <alignment horizontal="right"/>
    </xf>
    <xf numFmtId="0" fontId="31" fillId="0" borderId="16" xfId="5" applyFill="1" applyBorder="1"/>
    <xf numFmtId="164" fontId="55" fillId="0" borderId="0" xfId="5" applyNumberFormat="1" applyFont="1" applyFill="1" applyBorder="1" applyAlignment="1">
      <alignment horizontal="right"/>
    </xf>
    <xf numFmtId="0" fontId="43" fillId="0" borderId="0" xfId="5" applyFont="1" applyFill="1" applyBorder="1"/>
    <xf numFmtId="3" fontId="65" fillId="0" borderId="0" xfId="5" applyNumberFormat="1" applyFont="1" applyFill="1" applyBorder="1"/>
    <xf numFmtId="0" fontId="64" fillId="0" borderId="0" xfId="5" applyFont="1" applyFill="1" applyBorder="1"/>
    <xf numFmtId="3" fontId="70" fillId="0" borderId="0" xfId="5" applyNumberFormat="1" applyFont="1" applyFill="1" applyBorder="1"/>
    <xf numFmtId="0" fontId="55" fillId="3" borderId="29" xfId="5" applyFont="1" applyFill="1" applyBorder="1" applyAlignment="1">
      <alignment wrapText="1"/>
    </xf>
    <xf numFmtId="166" fontId="55" fillId="0" borderId="19" xfId="5" applyNumberFormat="1" applyFont="1" applyFill="1" applyBorder="1"/>
    <xf numFmtId="164" fontId="56" fillId="0" borderId="0" xfId="5" applyNumberFormat="1" applyFont="1" applyFill="1" applyBorder="1" applyAlignment="1">
      <alignment horizontal="right"/>
    </xf>
    <xf numFmtId="0" fontId="55" fillId="6" borderId="16" xfId="5" applyFont="1" applyFill="1" applyBorder="1" applyAlignment="1">
      <alignment horizontal="right"/>
    </xf>
    <xf numFmtId="0" fontId="55" fillId="0" borderId="16" xfId="5" applyFont="1" applyFill="1" applyBorder="1" applyAlignment="1">
      <alignment wrapText="1"/>
    </xf>
    <xf numFmtId="166" fontId="55" fillId="6" borderId="16" xfId="5" applyNumberFormat="1" applyFont="1" applyFill="1" applyBorder="1" applyAlignment="1">
      <alignment horizontal="right"/>
    </xf>
    <xf numFmtId="16" fontId="57" fillId="0" borderId="16" xfId="5" applyNumberFormat="1" applyFont="1" applyFill="1" applyBorder="1" applyAlignment="1">
      <alignment horizontal="right"/>
    </xf>
    <xf numFmtId="0" fontId="55" fillId="0" borderId="16" xfId="5" applyFont="1" applyFill="1" applyBorder="1" applyAlignment="1">
      <alignment horizontal="left" wrapText="1"/>
    </xf>
    <xf numFmtId="3" fontId="55" fillId="6" borderId="16" xfId="5" applyNumberFormat="1" applyFont="1" applyFill="1" applyBorder="1"/>
    <xf numFmtId="0" fontId="55" fillId="6" borderId="16" xfId="5" applyFont="1" applyFill="1" applyBorder="1" applyAlignment="1">
      <alignment wrapText="1"/>
    </xf>
    <xf numFmtId="166" fontId="55" fillId="3" borderId="16" xfId="5" applyNumberFormat="1" applyFont="1" applyFill="1" applyBorder="1" applyAlignment="1">
      <alignment horizontal="right"/>
    </xf>
    <xf numFmtId="0" fontId="57" fillId="0" borderId="56" xfId="5" applyFont="1" applyFill="1" applyBorder="1" applyAlignment="1">
      <alignment horizontal="right"/>
    </xf>
    <xf numFmtId="0" fontId="55" fillId="0" borderId="45" xfId="5" applyFont="1" applyFill="1" applyBorder="1" applyAlignment="1">
      <alignment wrapText="1"/>
    </xf>
    <xf numFmtId="3" fontId="55" fillId="0" borderId="45" xfId="5" applyNumberFormat="1" applyFont="1" applyFill="1" applyBorder="1"/>
    <xf numFmtId="166" fontId="55" fillId="0" borderId="0" xfId="5" applyNumberFormat="1" applyFont="1" applyFill="1" applyBorder="1"/>
    <xf numFmtId="166" fontId="55" fillId="6" borderId="45" xfId="5" applyNumberFormat="1" applyFont="1" applyFill="1" applyBorder="1" applyAlignment="1">
      <alignment horizontal="right"/>
    </xf>
    <xf numFmtId="164" fontId="55" fillId="6" borderId="56" xfId="5" applyNumberFormat="1" applyFont="1" applyFill="1" applyBorder="1" applyAlignment="1">
      <alignment horizontal="right"/>
    </xf>
    <xf numFmtId="0" fontId="55" fillId="3" borderId="16" xfId="5" applyFont="1" applyFill="1" applyBorder="1" applyAlignment="1">
      <alignment horizontal="left"/>
    </xf>
    <xf numFmtId="3" fontId="55" fillId="3" borderId="16" xfId="5" applyNumberFormat="1" applyFont="1" applyFill="1" applyBorder="1" applyAlignment="1">
      <alignment horizontal="right"/>
    </xf>
    <xf numFmtId="3" fontId="57" fillId="6" borderId="0" xfId="5" applyNumberFormat="1" applyFont="1" applyFill="1" applyBorder="1"/>
    <xf numFmtId="0" fontId="43" fillId="6" borderId="0" xfId="5" applyFont="1" applyFill="1" applyBorder="1"/>
    <xf numFmtId="0" fontId="64" fillId="6" borderId="0" xfId="5" applyFont="1" applyFill="1" applyBorder="1"/>
    <xf numFmtId="0" fontId="43" fillId="6" borderId="0" xfId="5" applyFont="1" applyFill="1"/>
    <xf numFmtId="16" fontId="57" fillId="0" borderId="0" xfId="5" applyNumberFormat="1" applyFont="1" applyFill="1" applyBorder="1" applyAlignment="1">
      <alignment horizontal="right"/>
    </xf>
    <xf numFmtId="0" fontId="55" fillId="0" borderId="0" xfId="5" applyFont="1" applyFill="1" applyBorder="1" applyAlignment="1">
      <alignment horizontal="left" wrapText="1"/>
    </xf>
    <xf numFmtId="3" fontId="55" fillId="6" borderId="0" xfId="5" applyNumberFormat="1" applyFont="1" applyFill="1" applyBorder="1"/>
    <xf numFmtId="166" fontId="55" fillId="6" borderId="0" xfId="5" applyNumberFormat="1" applyFont="1" applyFill="1" applyBorder="1"/>
    <xf numFmtId="3" fontId="43" fillId="6" borderId="0" xfId="5" applyNumberFormat="1" applyFont="1" applyFill="1" applyBorder="1"/>
    <xf numFmtId="166" fontId="55" fillId="6" borderId="0" xfId="5" applyNumberFormat="1" applyFont="1" applyFill="1" applyBorder="1" applyAlignment="1">
      <alignment horizontal="right"/>
    </xf>
    <xf numFmtId="166" fontId="55" fillId="3" borderId="0" xfId="5" applyNumberFormat="1" applyFont="1" applyFill="1" applyBorder="1" applyAlignment="1">
      <alignment horizontal="right"/>
    </xf>
    <xf numFmtId="3" fontId="21" fillId="9" borderId="0" xfId="5" applyNumberFormat="1" applyFont="1" applyFill="1" applyBorder="1" applyAlignment="1">
      <alignment horizontal="right"/>
    </xf>
    <xf numFmtId="3" fontId="54" fillId="3" borderId="0" xfId="5" applyNumberFormat="1" applyFont="1" applyFill="1" applyBorder="1"/>
    <xf numFmtId="164" fontId="54" fillId="6" borderId="0" xfId="5" applyNumberFormat="1" applyFont="1" applyFill="1" applyBorder="1"/>
    <xf numFmtId="3" fontId="31" fillId="6" borderId="0" xfId="5" applyNumberFormat="1" applyFill="1" applyBorder="1"/>
    <xf numFmtId="3" fontId="64" fillId="6" borderId="0" xfId="5" applyNumberFormat="1" applyFont="1" applyFill="1" applyBorder="1"/>
    <xf numFmtId="164" fontId="71" fillId="7" borderId="0" xfId="5" applyNumberFormat="1" applyFont="1" applyFill="1" applyBorder="1"/>
    <xf numFmtId="164" fontId="54" fillId="0" borderId="0" xfId="5" applyNumberFormat="1" applyFont="1" applyFill="1" applyBorder="1"/>
    <xf numFmtId="164" fontId="72" fillId="7" borderId="0" xfId="5" applyNumberFormat="1" applyFont="1" applyFill="1" applyBorder="1"/>
    <xf numFmtId="0" fontId="57" fillId="0" borderId="0" xfId="5" applyFont="1" applyFill="1" applyBorder="1" applyAlignment="1">
      <alignment horizontal="right"/>
    </xf>
    <xf numFmtId="164" fontId="73" fillId="7" borderId="0" xfId="5" applyNumberFormat="1" applyFont="1" applyFill="1" applyBorder="1"/>
    <xf numFmtId="0" fontId="69" fillId="0" borderId="0" xfId="5" applyFont="1" applyBorder="1"/>
    <xf numFmtId="166" fontId="74" fillId="7" borderId="0" xfId="5" applyNumberFormat="1" applyFont="1" applyFill="1" applyBorder="1" applyAlignment="1">
      <alignment horizontal="left"/>
    </xf>
    <xf numFmtId="0" fontId="76" fillId="0" borderId="0" xfId="5" applyFont="1" applyFill="1" applyBorder="1"/>
    <xf numFmtId="0" fontId="77" fillId="5" borderId="0" xfId="5" applyFont="1" applyFill="1"/>
    <xf numFmtId="0" fontId="78" fillId="0" borderId="0" xfId="5" applyFont="1" applyFill="1" applyBorder="1" applyAlignment="1">
      <alignment horizontal="center"/>
    </xf>
    <xf numFmtId="0" fontId="3" fillId="0" borderId="0" xfId="5" applyFont="1" applyFill="1" applyAlignment="1">
      <alignment horizontal="right"/>
    </xf>
    <xf numFmtId="0" fontId="44" fillId="0" borderId="3" xfId="5" applyFont="1" applyFill="1" applyBorder="1" applyAlignment="1">
      <alignment horizontal="center"/>
    </xf>
    <xf numFmtId="0" fontId="29" fillId="0" borderId="3" xfId="5" applyFont="1" applyBorder="1"/>
    <xf numFmtId="0" fontId="29" fillId="0" borderId="2" xfId="5" applyFont="1" applyBorder="1"/>
    <xf numFmtId="0" fontId="28" fillId="0" borderId="2" xfId="5" applyFont="1" applyBorder="1"/>
    <xf numFmtId="0" fontId="29" fillId="0" borderId="4" xfId="5" applyFont="1" applyBorder="1"/>
    <xf numFmtId="0" fontId="44" fillId="0" borderId="4" xfId="5" applyFont="1" applyBorder="1" applyAlignment="1">
      <alignment horizontal="center"/>
    </xf>
    <xf numFmtId="0" fontId="29" fillId="0" borderId="38" xfId="5" applyFont="1" applyFill="1" applyBorder="1"/>
    <xf numFmtId="0" fontId="16" fillId="0" borderId="9" xfId="5" applyFont="1" applyFill="1" applyBorder="1" applyAlignment="1">
      <alignment horizontal="center" wrapText="1"/>
    </xf>
    <xf numFmtId="0" fontId="16" fillId="0" borderId="6" xfId="5" applyFont="1" applyFill="1" applyBorder="1" applyAlignment="1">
      <alignment horizontal="center" wrapText="1"/>
    </xf>
    <xf numFmtId="0" fontId="28" fillId="0" borderId="49" xfId="5" applyFont="1" applyBorder="1" applyAlignment="1">
      <alignment horizontal="center"/>
    </xf>
    <xf numFmtId="0" fontId="20" fillId="0" borderId="57" xfId="5" applyFont="1" applyFill="1" applyBorder="1"/>
    <xf numFmtId="3" fontId="49" fillId="0" borderId="60" xfId="5" applyNumberFormat="1" applyFont="1" applyFill="1" applyBorder="1" applyAlignment="1">
      <alignment horizontal="center"/>
    </xf>
    <xf numFmtId="3" fontId="49" fillId="0" borderId="61" xfId="5" applyNumberFormat="1" applyFont="1" applyFill="1" applyBorder="1" applyAlignment="1">
      <alignment horizontal="center"/>
    </xf>
    <xf numFmtId="3" fontId="49" fillId="0" borderId="59" xfId="5" applyNumberFormat="1" applyFont="1" applyFill="1" applyBorder="1" applyAlignment="1">
      <alignment horizontal="center"/>
    </xf>
    <xf numFmtId="3" fontId="23" fillId="0" borderId="61" xfId="5" applyNumberFormat="1" applyFont="1" applyFill="1" applyBorder="1" applyAlignment="1">
      <alignment horizontal="center"/>
    </xf>
    <xf numFmtId="3" fontId="79" fillId="0" borderId="61" xfId="5" applyNumberFormat="1" applyFont="1" applyFill="1" applyBorder="1" applyAlignment="1">
      <alignment horizontal="center"/>
    </xf>
    <xf numFmtId="3" fontId="23" fillId="0" borderId="47" xfId="5" applyNumberFormat="1" applyFont="1" applyFill="1" applyBorder="1" applyAlignment="1">
      <alignment horizontal="center"/>
    </xf>
    <xf numFmtId="0" fontId="80" fillId="0" borderId="0" xfId="5" applyFont="1"/>
    <xf numFmtId="0" fontId="18" fillId="0" borderId="62" xfId="5" applyFont="1" applyFill="1" applyBorder="1"/>
    <xf numFmtId="3" fontId="81" fillId="0" borderId="16" xfId="5" applyNumberFormat="1" applyFont="1" applyFill="1" applyBorder="1" applyAlignment="1">
      <alignment horizontal="right"/>
    </xf>
    <xf numFmtId="3" fontId="81" fillId="0" borderId="18" xfId="5" applyNumberFormat="1" applyFont="1" applyFill="1" applyBorder="1" applyAlignment="1">
      <alignment horizontal="right"/>
    </xf>
    <xf numFmtId="3" fontId="81" fillId="0" borderId="17" xfId="5" applyNumberFormat="1" applyFont="1" applyFill="1" applyBorder="1" applyAlignment="1">
      <alignment horizontal="right"/>
    </xf>
    <xf numFmtId="166" fontId="82" fillId="0" borderId="18" xfId="5" applyNumberFormat="1" applyFont="1" applyFill="1" applyBorder="1" applyAlignment="1">
      <alignment horizontal="right"/>
    </xf>
    <xf numFmtId="166" fontId="83" fillId="0" borderId="18" xfId="5" applyNumberFormat="1" applyFont="1" applyFill="1" applyBorder="1" applyAlignment="1">
      <alignment horizontal="right"/>
    </xf>
    <xf numFmtId="166" fontId="83" fillId="0" borderId="51" xfId="5" applyNumberFormat="1" applyFont="1" applyFill="1" applyBorder="1" applyAlignment="1">
      <alignment horizontal="right"/>
    </xf>
    <xf numFmtId="0" fontId="20" fillId="0" borderId="78" xfId="5" applyFont="1" applyFill="1" applyBorder="1"/>
    <xf numFmtId="0" fontId="20" fillId="0" borderId="62" xfId="5" applyFont="1" applyFill="1" applyBorder="1"/>
    <xf numFmtId="0" fontId="84" fillId="0" borderId="78" xfId="5" applyFont="1" applyFill="1" applyBorder="1" applyAlignment="1">
      <alignment wrapText="1"/>
    </xf>
    <xf numFmtId="0" fontId="31" fillId="0" borderId="52" xfId="5" applyFill="1" applyBorder="1"/>
    <xf numFmtId="0" fontId="85" fillId="0" borderId="78" xfId="5" applyFont="1" applyFill="1" applyBorder="1"/>
    <xf numFmtId="0" fontId="84" fillId="0" borderId="78" xfId="5" applyFont="1" applyFill="1" applyBorder="1"/>
    <xf numFmtId="0" fontId="84" fillId="0" borderId="62" xfId="5" applyFont="1" applyFill="1" applyBorder="1"/>
    <xf numFmtId="0" fontId="21" fillId="0" borderId="63" xfId="5" applyFont="1" applyFill="1" applyBorder="1" applyAlignment="1">
      <alignment horizontal="center"/>
    </xf>
    <xf numFmtId="3" fontId="81" fillId="0" borderId="64" xfId="5" applyNumberFormat="1" applyFont="1" applyFill="1" applyBorder="1" applyAlignment="1">
      <alignment horizontal="right"/>
    </xf>
    <xf numFmtId="3" fontId="81" fillId="0" borderId="32" xfId="5" applyNumberFormat="1" applyFont="1" applyFill="1" applyBorder="1" applyAlignment="1">
      <alignment horizontal="right"/>
    </xf>
    <xf numFmtId="3" fontId="83" fillId="0" borderId="33" xfId="5" applyNumberFormat="1" applyFont="1" applyFill="1" applyBorder="1" applyAlignment="1">
      <alignment horizontal="right"/>
    </xf>
    <xf numFmtId="166" fontId="86" fillId="0" borderId="32" xfId="5" applyNumberFormat="1" applyFont="1" applyFill="1" applyBorder="1" applyAlignment="1">
      <alignment horizontal="right"/>
    </xf>
    <xf numFmtId="3" fontId="83" fillId="0" borderId="17" xfId="5" applyNumberFormat="1" applyFont="1" applyFill="1" applyBorder="1" applyAlignment="1">
      <alignment horizontal="right"/>
    </xf>
    <xf numFmtId="3" fontId="65" fillId="0" borderId="0" xfId="5" applyNumberFormat="1" applyFont="1"/>
    <xf numFmtId="0" fontId="65" fillId="0" borderId="0" xfId="5" applyFont="1"/>
    <xf numFmtId="0" fontId="21" fillId="0" borderId="0" xfId="5" applyFont="1" applyFill="1" applyBorder="1" applyAlignment="1">
      <alignment horizontal="center"/>
    </xf>
    <xf numFmtId="3" fontId="81" fillId="0" borderId="0" xfId="5" applyNumberFormat="1" applyFont="1" applyFill="1" applyBorder="1" applyAlignment="1">
      <alignment horizontal="right"/>
    </xf>
    <xf numFmtId="166" fontId="83" fillId="0" borderId="0" xfId="5" applyNumberFormat="1" applyFont="1" applyFill="1" applyBorder="1" applyAlignment="1">
      <alignment horizontal="right"/>
    </xf>
    <xf numFmtId="3" fontId="81" fillId="0" borderId="2" xfId="5" applyNumberFormat="1" applyFont="1" applyFill="1" applyBorder="1" applyAlignment="1">
      <alignment wrapText="1"/>
    </xf>
    <xf numFmtId="0" fontId="21" fillId="0" borderId="6" xfId="5" applyFont="1" applyFill="1" applyBorder="1" applyAlignment="1">
      <alignment horizontal="center"/>
    </xf>
    <xf numFmtId="3" fontId="83" fillId="0" borderId="9" xfId="5" applyNumberFormat="1" applyFont="1" applyFill="1" applyBorder="1" applyAlignment="1">
      <alignment horizontal="right"/>
    </xf>
    <xf numFmtId="3" fontId="81" fillId="0" borderId="0" xfId="5" applyNumberFormat="1" applyFont="1" applyFill="1" applyBorder="1" applyAlignment="1">
      <alignment wrapText="1"/>
    </xf>
    <xf numFmtId="0" fontId="65" fillId="0" borderId="0" xfId="5" applyFont="1" applyFill="1"/>
    <xf numFmtId="0" fontId="16" fillId="2" borderId="0" xfId="5" applyFont="1" applyFill="1" applyBorder="1"/>
    <xf numFmtId="0" fontId="20" fillId="0" borderId="0" xfId="5" applyFont="1" applyAlignment="1"/>
    <xf numFmtId="0" fontId="18" fillId="0" borderId="0" xfId="5" applyFont="1"/>
    <xf numFmtId="0" fontId="18" fillId="0" borderId="0" xfId="5" applyFont="1" applyBorder="1"/>
    <xf numFmtId="0" fontId="20" fillId="0" borderId="0" xfId="5" applyFont="1" applyBorder="1" applyAlignment="1">
      <alignment horizontal="center"/>
    </xf>
    <xf numFmtId="0" fontId="26" fillId="6" borderId="0" xfId="5" applyFont="1" applyFill="1" applyAlignment="1">
      <alignment horizontal="center"/>
    </xf>
    <xf numFmtId="0" fontId="18" fillId="0" borderId="0" xfId="5" applyFont="1" applyAlignment="1"/>
    <xf numFmtId="0" fontId="20" fillId="0" borderId="0" xfId="5" applyFont="1" applyBorder="1"/>
    <xf numFmtId="0" fontId="20" fillId="0" borderId="0" xfId="5" applyFont="1" applyAlignment="1">
      <alignment horizontal="center"/>
    </xf>
    <xf numFmtId="0" fontId="20" fillId="0" borderId="0" xfId="5" applyFont="1" applyBorder="1" applyAlignment="1">
      <alignment horizontal="left"/>
    </xf>
    <xf numFmtId="0" fontId="49" fillId="0" borderId="0" xfId="5" applyFont="1" applyBorder="1"/>
    <xf numFmtId="0" fontId="18" fillId="0" borderId="30" xfId="5" applyFont="1" applyBorder="1"/>
    <xf numFmtId="0" fontId="20" fillId="0" borderId="29" xfId="5" applyFont="1" applyFill="1" applyBorder="1" applyAlignment="1">
      <alignment horizontal="center"/>
    </xf>
    <xf numFmtId="0" fontId="20" fillId="0" borderId="22" xfId="5" applyFont="1" applyBorder="1" applyAlignment="1">
      <alignment horizontal="center"/>
    </xf>
    <xf numFmtId="0" fontId="20" fillId="0" borderId="56" xfId="5" applyFont="1" applyFill="1" applyBorder="1" applyAlignment="1">
      <alignment horizontal="center"/>
    </xf>
    <xf numFmtId="0" fontId="18" fillId="0" borderId="72" xfId="5" applyFont="1" applyBorder="1"/>
    <xf numFmtId="0" fontId="18" fillId="0" borderId="54" xfId="5" applyFont="1" applyBorder="1"/>
    <xf numFmtId="0" fontId="16" fillId="0" borderId="65" xfId="5" applyFont="1" applyBorder="1" applyAlignment="1">
      <alignment horizontal="center" wrapText="1"/>
    </xf>
    <xf numFmtId="0" fontId="16" fillId="0" borderId="16" xfId="5" applyFont="1" applyBorder="1" applyAlignment="1">
      <alignment horizontal="center" wrapText="1"/>
    </xf>
    <xf numFmtId="0" fontId="28" fillId="0" borderId="16" xfId="5" applyFont="1" applyBorder="1" applyAlignment="1">
      <alignment horizontal="center"/>
    </xf>
    <xf numFmtId="0" fontId="28" fillId="0" borderId="54" xfId="5" applyFont="1" applyBorder="1" applyAlignment="1">
      <alignment horizontal="center"/>
    </xf>
    <xf numFmtId="0" fontId="18" fillId="0" borderId="56" xfId="5" applyFont="1" applyBorder="1"/>
    <xf numFmtId="0" fontId="18" fillId="0" borderId="22" xfId="5" applyFont="1" applyBorder="1"/>
    <xf numFmtId="0" fontId="18" fillId="0" borderId="45" xfId="5" applyFont="1" applyBorder="1"/>
    <xf numFmtId="0" fontId="18" fillId="0" borderId="16" xfId="5" applyFont="1" applyBorder="1" applyAlignment="1">
      <alignment horizontal="center"/>
    </xf>
    <xf numFmtId="0" fontId="20" fillId="0" borderId="16" xfId="5" applyFont="1" applyBorder="1"/>
    <xf numFmtId="3" fontId="18" fillId="0" borderId="16" xfId="5" applyNumberFormat="1" applyFont="1" applyFill="1" applyBorder="1" applyAlignment="1">
      <alignment horizontal="right"/>
    </xf>
    <xf numFmtId="3" fontId="85" fillId="0" borderId="16" xfId="5" applyNumberFormat="1" applyFont="1" applyFill="1" applyBorder="1"/>
    <xf numFmtId="3" fontId="85" fillId="0" borderId="16" xfId="5" applyNumberFormat="1" applyFont="1" applyFill="1" applyBorder="1" applyAlignment="1">
      <alignment horizontal="right"/>
    </xf>
    <xf numFmtId="0" fontId="85" fillId="0" borderId="16" xfId="5" applyFont="1" applyFill="1" applyBorder="1"/>
    <xf numFmtId="3" fontId="85" fillId="0" borderId="16" xfId="5" applyNumberFormat="1" applyFont="1" applyBorder="1"/>
    <xf numFmtId="0" fontId="18" fillId="0" borderId="56" xfId="5" applyFont="1" applyBorder="1" applyAlignment="1">
      <alignment horizontal="center"/>
    </xf>
    <xf numFmtId="0" fontId="20" fillId="0" borderId="22" xfId="5" applyFont="1" applyBorder="1"/>
    <xf numFmtId="3" fontId="18" fillId="0" borderId="0" xfId="5" applyNumberFormat="1" applyFont="1" applyFill="1" applyBorder="1" applyAlignment="1">
      <alignment horizontal="left"/>
    </xf>
    <xf numFmtId="3" fontId="85" fillId="0" borderId="0" xfId="5" applyNumberFormat="1" applyFont="1" applyFill="1" applyBorder="1"/>
    <xf numFmtId="3" fontId="85" fillId="0" borderId="0" xfId="5" applyNumberFormat="1" applyFont="1" applyFill="1" applyBorder="1" applyAlignment="1">
      <alignment horizontal="left"/>
    </xf>
    <xf numFmtId="0" fontId="85" fillId="0" borderId="0" xfId="5" applyFont="1" applyFill="1" applyBorder="1"/>
    <xf numFmtId="3" fontId="85" fillId="0" borderId="0" xfId="5" applyNumberFormat="1" applyFont="1" applyBorder="1"/>
    <xf numFmtId="0" fontId="85" fillId="0" borderId="0" xfId="5" applyFont="1" applyBorder="1"/>
    <xf numFmtId="3" fontId="85" fillId="0" borderId="16" xfId="5" applyNumberFormat="1" applyFont="1" applyBorder="1" applyAlignment="1">
      <alignment horizontal="right"/>
    </xf>
    <xf numFmtId="3" fontId="18" fillId="0" borderId="0" xfId="5" applyNumberFormat="1" applyFont="1" applyFill="1" applyBorder="1"/>
    <xf numFmtId="0" fontId="20" fillId="0" borderId="16" xfId="5" applyFont="1" applyFill="1" applyBorder="1"/>
    <xf numFmtId="3" fontId="18" fillId="0" borderId="16" xfId="5" applyNumberFormat="1" applyFont="1" applyFill="1" applyBorder="1"/>
    <xf numFmtId="0" fontId="18" fillId="0" borderId="22" xfId="5" applyFont="1" applyFill="1" applyBorder="1"/>
    <xf numFmtId="0" fontId="18" fillId="0" borderId="0" xfId="5" applyFont="1" applyFill="1" applyBorder="1"/>
    <xf numFmtId="0" fontId="20" fillId="0" borderId="16" xfId="5" applyFont="1" applyBorder="1" applyAlignment="1">
      <alignment horizontal="left"/>
    </xf>
    <xf numFmtId="3" fontId="20" fillId="0" borderId="16" xfId="5" applyNumberFormat="1" applyFont="1" applyFill="1" applyBorder="1"/>
    <xf numFmtId="3" fontId="20" fillId="0" borderId="16" xfId="5" applyNumberFormat="1" applyFont="1" applyBorder="1"/>
    <xf numFmtId="0" fontId="18" fillId="0" borderId="0" xfId="5" applyFont="1" applyBorder="1" applyAlignment="1">
      <alignment horizontal="center"/>
    </xf>
    <xf numFmtId="0" fontId="17" fillId="0" borderId="0" xfId="5" applyFont="1"/>
    <xf numFmtId="0" fontId="87" fillId="0" borderId="0" xfId="5" applyFont="1" applyFill="1"/>
    <xf numFmtId="0" fontId="87" fillId="0" borderId="0" xfId="5" applyFont="1" applyFill="1" applyAlignment="1">
      <alignment horizontal="center"/>
    </xf>
    <xf numFmtId="0" fontId="4" fillId="0" borderId="3" xfId="5" applyFont="1" applyFill="1" applyBorder="1" applyAlignment="1">
      <alignment horizontal="center"/>
    </xf>
    <xf numFmtId="0" fontId="21" fillId="0" borderId="3" xfId="5" applyFont="1" applyFill="1" applyBorder="1" applyAlignment="1">
      <alignment horizontal="center"/>
    </xf>
    <xf numFmtId="0" fontId="21" fillId="0" borderId="1" xfId="5" applyFont="1" applyFill="1" applyBorder="1" applyAlignment="1">
      <alignment horizontal="center"/>
    </xf>
    <xf numFmtId="0" fontId="21" fillId="0" borderId="69" xfId="5" applyFont="1" applyFill="1" applyBorder="1"/>
    <xf numFmtId="0" fontId="21" fillId="0" borderId="38" xfId="5" applyFont="1" applyFill="1" applyBorder="1" applyAlignment="1">
      <alignment horizontal="center"/>
    </xf>
    <xf numFmtId="0" fontId="21" fillId="0" borderId="69" xfId="5" applyFont="1" applyFill="1" applyBorder="1" applyAlignment="1">
      <alignment horizontal="center"/>
    </xf>
    <xf numFmtId="0" fontId="21" fillId="0" borderId="49" xfId="5" applyFont="1" applyFill="1" applyBorder="1" applyAlignment="1">
      <alignment horizontal="center" wrapText="1"/>
    </xf>
    <xf numFmtId="0" fontId="21" fillId="0" borderId="49" xfId="5" applyFont="1" applyFill="1" applyBorder="1" applyAlignment="1">
      <alignment horizontal="center"/>
    </xf>
    <xf numFmtId="0" fontId="21" fillId="0" borderId="48" xfId="5" applyFont="1" applyFill="1" applyBorder="1" applyAlignment="1">
      <alignment horizontal="center" wrapText="1"/>
    </xf>
    <xf numFmtId="0" fontId="21" fillId="0" borderId="35" xfId="5" applyFont="1" applyFill="1" applyBorder="1" applyAlignment="1">
      <alignment horizontal="center"/>
    </xf>
    <xf numFmtId="0" fontId="19" fillId="0" borderId="59" xfId="5" applyFont="1" applyFill="1" applyBorder="1" applyAlignment="1">
      <alignment horizontal="right"/>
    </xf>
    <xf numFmtId="0" fontId="19" fillId="0" borderId="60" xfId="5" applyFont="1" applyFill="1" applyBorder="1" applyAlignment="1"/>
    <xf numFmtId="0" fontId="19" fillId="0" borderId="61" xfId="5" applyFont="1" applyFill="1" applyBorder="1" applyAlignment="1"/>
    <xf numFmtId="0" fontId="19" fillId="0" borderId="0" xfId="5" applyFont="1" applyFill="1" applyBorder="1" applyAlignment="1"/>
    <xf numFmtId="0" fontId="19" fillId="0" borderId="17" xfId="5" applyFont="1" applyFill="1" applyBorder="1" applyAlignment="1">
      <alignment horizontal="right"/>
    </xf>
    <xf numFmtId="0" fontId="19" fillId="0" borderId="16" xfId="5" applyFont="1" applyFill="1" applyBorder="1" applyAlignment="1"/>
    <xf numFmtId="0" fontId="19" fillId="0" borderId="18" xfId="5" applyFont="1" applyFill="1" applyBorder="1" applyAlignment="1"/>
    <xf numFmtId="3" fontId="19" fillId="0" borderId="16" xfId="5" applyNumberFormat="1" applyFont="1" applyFill="1" applyBorder="1" applyAlignment="1">
      <alignment horizontal="right"/>
    </xf>
    <xf numFmtId="166" fontId="19" fillId="0" borderId="16" xfId="5" applyNumberFormat="1" applyFont="1" applyFill="1" applyBorder="1" applyAlignment="1"/>
    <xf numFmtId="166" fontId="19" fillId="0" borderId="16" xfId="5" applyNumberFormat="1" applyFont="1" applyFill="1" applyBorder="1" applyAlignment="1">
      <alignment horizontal="right"/>
    </xf>
    <xf numFmtId="166" fontId="19" fillId="0" borderId="18" xfId="5" applyNumberFormat="1" applyFont="1" applyFill="1" applyBorder="1" applyAlignment="1">
      <alignment horizontal="right"/>
    </xf>
    <xf numFmtId="0" fontId="30" fillId="0" borderId="0" xfId="5" applyFont="1" applyBorder="1"/>
    <xf numFmtId="3" fontId="30" fillId="0" borderId="0" xfId="5" applyNumberFormat="1" applyFont="1" applyBorder="1"/>
    <xf numFmtId="3" fontId="88" fillId="0" borderId="0" xfId="5" applyNumberFormat="1" applyFont="1" applyBorder="1"/>
    <xf numFmtId="0" fontId="18" fillId="3" borderId="17" xfId="5" applyFont="1" applyFill="1" applyBorder="1" applyAlignment="1">
      <alignment horizontal="right"/>
    </xf>
    <xf numFmtId="0" fontId="18" fillId="3" borderId="16" xfId="5" applyFont="1" applyFill="1" applyBorder="1" applyAlignment="1"/>
    <xf numFmtId="3" fontId="85" fillId="4" borderId="16" xfId="5" applyNumberFormat="1" applyFont="1" applyFill="1" applyBorder="1" applyAlignment="1">
      <alignment horizontal="right"/>
    </xf>
    <xf numFmtId="166" fontId="85" fillId="4" borderId="16" xfId="5" applyNumberFormat="1" applyFont="1" applyFill="1" applyBorder="1" applyAlignment="1"/>
    <xf numFmtId="166" fontId="85" fillId="4" borderId="16" xfId="5" applyNumberFormat="1" applyFont="1" applyFill="1" applyBorder="1" applyAlignment="1">
      <alignment horizontal="right"/>
    </xf>
    <xf numFmtId="166" fontId="85" fillId="4" borderId="18" xfId="5" applyNumberFormat="1" applyFont="1" applyFill="1" applyBorder="1" applyAlignment="1">
      <alignment horizontal="right"/>
    </xf>
    <xf numFmtId="166" fontId="85" fillId="4" borderId="0" xfId="5" applyNumberFormat="1" applyFont="1" applyFill="1" applyBorder="1" applyAlignment="1">
      <alignment horizontal="right"/>
    </xf>
    <xf numFmtId="0" fontId="18" fillId="3" borderId="16" xfId="5" applyFont="1" applyFill="1" applyBorder="1" applyAlignment="1">
      <alignment wrapText="1"/>
    </xf>
    <xf numFmtId="0" fontId="18" fillId="0" borderId="17" xfId="5" applyFont="1" applyFill="1" applyBorder="1" applyAlignment="1">
      <alignment horizontal="right"/>
    </xf>
    <xf numFmtId="0" fontId="18" fillId="0" borderId="16" xfId="5" applyFont="1" applyFill="1" applyBorder="1" applyAlignment="1"/>
    <xf numFmtId="3" fontId="18" fillId="0" borderId="16" xfId="5" applyNumberFormat="1" applyFont="1" applyFill="1" applyBorder="1" applyAlignment="1"/>
    <xf numFmtId="0" fontId="19" fillId="0" borderId="16" xfId="5" applyFont="1" applyFill="1" applyBorder="1" applyAlignment="1">
      <alignment wrapText="1"/>
    </xf>
    <xf numFmtId="0" fontId="18" fillId="0" borderId="16" xfId="5" applyFont="1" applyFill="1" applyBorder="1" applyAlignment="1">
      <alignment wrapText="1"/>
    </xf>
    <xf numFmtId="0" fontId="89" fillId="9" borderId="17" xfId="5" applyFont="1" applyFill="1" applyBorder="1" applyAlignment="1">
      <alignment horizontal="right"/>
    </xf>
    <xf numFmtId="0" fontId="89" fillId="9" borderId="16" xfId="5" applyFont="1" applyFill="1" applyBorder="1" applyAlignment="1">
      <alignment wrapText="1"/>
    </xf>
    <xf numFmtId="3" fontId="89" fillId="9" borderId="16" xfId="5" applyNumberFormat="1" applyFont="1" applyFill="1" applyBorder="1"/>
    <xf numFmtId="166" fontId="89" fillId="9" borderId="16" xfId="5" applyNumberFormat="1" applyFont="1" applyFill="1" applyBorder="1"/>
    <xf numFmtId="166" fontId="89" fillId="9" borderId="18" xfId="5" applyNumberFormat="1" applyFont="1" applyFill="1" applyBorder="1"/>
    <xf numFmtId="3" fontId="18" fillId="3" borderId="16" xfId="5" applyNumberFormat="1" applyFont="1" applyFill="1" applyBorder="1" applyAlignment="1">
      <alignment horizontal="right"/>
    </xf>
    <xf numFmtId="166" fontId="85" fillId="4" borderId="18" xfId="5" applyNumberFormat="1" applyFont="1" applyFill="1" applyBorder="1" applyAlignment="1"/>
    <xf numFmtId="166" fontId="85" fillId="4" borderId="0" xfId="5" applyNumberFormat="1" applyFont="1" applyFill="1" applyBorder="1" applyAlignment="1"/>
    <xf numFmtId="3" fontId="31" fillId="0" borderId="0" xfId="5" applyNumberFormat="1" applyBorder="1" applyAlignment="1">
      <alignment horizontal="left"/>
    </xf>
    <xf numFmtId="0" fontId="89" fillId="9" borderId="17" xfId="5" applyFont="1" applyFill="1" applyBorder="1"/>
    <xf numFmtId="3" fontId="89" fillId="9" borderId="16" xfId="5" applyNumberFormat="1" applyFont="1" applyFill="1" applyBorder="1" applyAlignment="1">
      <alignment horizontal="right"/>
    </xf>
    <xf numFmtId="166" fontId="89" fillId="9" borderId="0" xfId="5" applyNumberFormat="1" applyFont="1" applyFill="1" applyBorder="1"/>
    <xf numFmtId="0" fontId="21" fillId="9" borderId="17" xfId="5" applyFont="1" applyFill="1" applyBorder="1"/>
    <xf numFmtId="0" fontId="21" fillId="9" borderId="16" xfId="5" applyFont="1" applyFill="1" applyBorder="1"/>
    <xf numFmtId="3" fontId="21" fillId="9" borderId="16" xfId="5" applyNumberFormat="1" applyFont="1" applyFill="1" applyBorder="1" applyAlignment="1">
      <alignment horizontal="right"/>
    </xf>
    <xf numFmtId="166" fontId="21" fillId="9" borderId="16" xfId="5" applyNumberFormat="1" applyFont="1" applyFill="1" applyBorder="1"/>
    <xf numFmtId="166" fontId="21" fillId="9" borderId="18" xfId="5" applyNumberFormat="1" applyFont="1" applyFill="1" applyBorder="1"/>
    <xf numFmtId="3" fontId="55" fillId="4" borderId="0" xfId="5" applyNumberFormat="1" applyFont="1" applyFill="1" applyBorder="1"/>
    <xf numFmtId="166" fontId="21" fillId="9" borderId="0" xfId="5" applyNumberFormat="1" applyFont="1" applyFill="1" applyBorder="1"/>
    <xf numFmtId="3" fontId="89" fillId="9" borderId="16" xfId="5" applyNumberFormat="1" applyFont="1" applyFill="1" applyBorder="1" applyAlignment="1">
      <alignment wrapText="1"/>
    </xf>
    <xf numFmtId="166" fontId="89" fillId="9" borderId="16" xfId="5" applyNumberFormat="1" applyFont="1" applyFill="1" applyBorder="1" applyAlignment="1">
      <alignment wrapText="1"/>
    </xf>
    <xf numFmtId="166" fontId="89" fillId="9" borderId="18" xfId="5" applyNumberFormat="1" applyFont="1" applyFill="1" applyBorder="1" applyAlignment="1">
      <alignment wrapText="1"/>
    </xf>
    <xf numFmtId="0" fontId="21" fillId="9" borderId="31" xfId="5" applyFont="1" applyFill="1" applyBorder="1"/>
    <xf numFmtId="0" fontId="21" fillId="9" borderId="33" xfId="5" applyFont="1" applyFill="1" applyBorder="1"/>
    <xf numFmtId="0" fontId="21" fillId="9" borderId="64" xfId="5" applyFont="1" applyFill="1" applyBorder="1" applyAlignment="1">
      <alignment wrapText="1"/>
    </xf>
    <xf numFmtId="3" fontId="21" fillId="9" borderId="64" xfId="5" applyNumberFormat="1" applyFont="1" applyFill="1" applyBorder="1" applyAlignment="1">
      <alignment horizontal="right"/>
    </xf>
    <xf numFmtId="166" fontId="21" fillId="9" borderId="64" xfId="5" applyNumberFormat="1" applyFont="1" applyFill="1" applyBorder="1"/>
    <xf numFmtId="166" fontId="21" fillId="9" borderId="32" xfId="5" applyNumberFormat="1" applyFont="1" applyFill="1" applyBorder="1"/>
    <xf numFmtId="0" fontId="90" fillId="2" borderId="0" xfId="5" applyFont="1" applyFill="1"/>
    <xf numFmtId="3" fontId="91" fillId="0" borderId="0" xfId="5" applyNumberFormat="1" applyFont="1"/>
    <xf numFmtId="3" fontId="92" fillId="0" borderId="0" xfId="5" applyNumberFormat="1" applyFont="1"/>
    <xf numFmtId="3" fontId="5" fillId="0" borderId="0" xfId="5" applyNumberFormat="1" applyFont="1" applyFill="1"/>
    <xf numFmtId="3" fontId="5" fillId="0" borderId="0" xfId="5" applyNumberFormat="1" applyFont="1"/>
    <xf numFmtId="3" fontId="6" fillId="0" borderId="0" xfId="5" applyNumberFormat="1" applyFont="1" applyFill="1" applyBorder="1"/>
    <xf numFmtId="0" fontId="4" fillId="0" borderId="0" xfId="5" applyFont="1" applyAlignment="1">
      <alignment horizontal="center"/>
    </xf>
    <xf numFmtId="3" fontId="4" fillId="0" borderId="0" xfId="5" applyNumberFormat="1" applyFont="1" applyAlignment="1">
      <alignment horizontal="center"/>
    </xf>
    <xf numFmtId="0" fontId="4" fillId="10" borderId="3" xfId="5" applyFont="1" applyFill="1" applyBorder="1" applyAlignment="1">
      <alignment horizontal="center"/>
    </xf>
    <xf numFmtId="0" fontId="4" fillId="10" borderId="38" xfId="5" applyFont="1" applyFill="1" applyBorder="1"/>
    <xf numFmtId="0" fontId="4" fillId="10" borderId="6" xfId="5" applyFont="1" applyFill="1" applyBorder="1" applyAlignment="1">
      <alignment horizontal="center"/>
    </xf>
    <xf numFmtId="0" fontId="4" fillId="10" borderId="48" xfId="5" applyFont="1" applyFill="1" applyBorder="1" applyAlignment="1">
      <alignment horizontal="center"/>
    </xf>
    <xf numFmtId="0" fontId="4" fillId="10" borderId="6" xfId="5" applyFont="1" applyFill="1" applyBorder="1" applyAlignment="1">
      <alignment horizontal="center" wrapText="1"/>
    </xf>
    <xf numFmtId="0" fontId="4" fillId="0" borderId="35" xfId="5" applyFont="1" applyBorder="1" applyAlignment="1">
      <alignment horizontal="center"/>
    </xf>
    <xf numFmtId="0" fontId="4" fillId="0" borderId="6" xfId="5" applyFont="1" applyBorder="1" applyAlignment="1">
      <alignment horizontal="center"/>
    </xf>
    <xf numFmtId="0" fontId="4" fillId="0" borderId="8" xfId="5" applyFont="1" applyBorder="1" applyAlignment="1">
      <alignment horizontal="center"/>
    </xf>
    <xf numFmtId="3" fontId="93" fillId="0" borderId="14" xfId="5" applyNumberFormat="1" applyFont="1" applyFill="1" applyBorder="1"/>
    <xf numFmtId="0" fontId="30" fillId="0" borderId="0" xfId="5" applyFont="1" applyBorder="1" applyAlignment="1"/>
    <xf numFmtId="0" fontId="30" fillId="0" borderId="0" xfId="5" applyFont="1" applyAlignment="1"/>
    <xf numFmtId="0" fontId="94" fillId="0" borderId="57" xfId="5" applyFont="1" applyFill="1" applyBorder="1"/>
    <xf numFmtId="3" fontId="93" fillId="0" borderId="43" xfId="5" applyNumberFormat="1" applyFont="1" applyFill="1" applyBorder="1"/>
    <xf numFmtId="3" fontId="37" fillId="5" borderId="0" xfId="5" applyNumberFormat="1" applyFont="1" applyFill="1"/>
    <xf numFmtId="3" fontId="31" fillId="5" borderId="0" xfId="5" applyNumberFormat="1" applyFill="1"/>
    <xf numFmtId="3" fontId="5" fillId="0" borderId="14" xfId="5" applyNumberFormat="1" applyFont="1" applyFill="1" applyBorder="1"/>
    <xf numFmtId="3" fontId="80" fillId="0" borderId="0" xfId="5" applyNumberFormat="1" applyFont="1"/>
    <xf numFmtId="0" fontId="95" fillId="0" borderId="63" xfId="5" applyFont="1" applyFill="1" applyBorder="1"/>
    <xf numFmtId="3" fontId="3" fillId="0" borderId="81" xfId="5" applyNumberFormat="1" applyFont="1" applyFill="1" applyBorder="1"/>
    <xf numFmtId="3" fontId="3" fillId="0" borderId="82" xfId="5" applyNumberFormat="1" applyFont="1" applyFill="1" applyBorder="1"/>
    <xf numFmtId="3" fontId="7" fillId="0" borderId="24" xfId="5" applyNumberFormat="1" applyFont="1" applyFill="1" applyBorder="1"/>
    <xf numFmtId="0" fontId="95" fillId="0" borderId="35" xfId="5" applyFont="1" applyFill="1" applyBorder="1"/>
    <xf numFmtId="3" fontId="3" fillId="0" borderId="6" xfId="5" applyNumberFormat="1" applyFont="1" applyFill="1" applyBorder="1"/>
    <xf numFmtId="3" fontId="3" fillId="0" borderId="8" xfId="5" applyNumberFormat="1" applyFont="1" applyFill="1" applyBorder="1"/>
    <xf numFmtId="3" fontId="96" fillId="0" borderId="6" xfId="5" applyNumberFormat="1" applyFont="1" applyFill="1" applyBorder="1"/>
    <xf numFmtId="0" fontId="94" fillId="0" borderId="50" xfId="5" applyFont="1" applyFill="1" applyBorder="1"/>
    <xf numFmtId="3" fontId="5" fillId="0" borderId="26" xfId="5" applyNumberFormat="1" applyFont="1" applyFill="1" applyBorder="1"/>
    <xf numFmtId="3" fontId="5" fillId="0" borderId="27" xfId="5" applyNumberFormat="1" applyFont="1" applyFill="1" applyBorder="1"/>
    <xf numFmtId="3" fontId="6" fillId="0" borderId="26" xfId="5" applyNumberFormat="1" applyFont="1" applyFill="1" applyBorder="1"/>
    <xf numFmtId="0" fontId="5" fillId="0" borderId="50" xfId="5" applyFont="1" applyFill="1" applyBorder="1"/>
    <xf numFmtId="3" fontId="93" fillId="0" borderId="20" xfId="5" applyNumberFormat="1" applyFont="1" applyFill="1" applyBorder="1"/>
    <xf numFmtId="16" fontId="5" fillId="0" borderId="62" xfId="5" applyNumberFormat="1" applyFont="1" applyFill="1" applyBorder="1"/>
    <xf numFmtId="3" fontId="5" fillId="0" borderId="20" xfId="5" applyNumberFormat="1" applyFont="1" applyFill="1" applyBorder="1"/>
    <xf numFmtId="3" fontId="5" fillId="0" borderId="73" xfId="5" applyNumberFormat="1" applyFont="1" applyFill="1" applyBorder="1"/>
    <xf numFmtId="3" fontId="6" fillId="0" borderId="20" xfId="5" applyNumberFormat="1" applyFont="1" applyFill="1" applyBorder="1"/>
    <xf numFmtId="3" fontId="75" fillId="0" borderId="0" xfId="5" applyNumberFormat="1" applyFont="1" applyBorder="1"/>
    <xf numFmtId="3" fontId="7" fillId="0" borderId="81" xfId="5" applyNumberFormat="1" applyFont="1" applyFill="1" applyBorder="1"/>
    <xf numFmtId="3" fontId="7" fillId="0" borderId="82" xfId="5" applyNumberFormat="1" applyFont="1" applyFill="1" applyBorder="1"/>
    <xf numFmtId="3" fontId="93" fillId="0" borderId="26" xfId="5" applyNumberFormat="1" applyFont="1" applyFill="1" applyBorder="1"/>
    <xf numFmtId="3" fontId="7" fillId="0" borderId="6" xfId="5" applyNumberFormat="1" applyFont="1" applyFill="1" applyBorder="1"/>
    <xf numFmtId="3" fontId="7" fillId="0" borderId="8" xfId="5" applyNumberFormat="1" applyFont="1" applyFill="1" applyBorder="1"/>
    <xf numFmtId="3" fontId="97" fillId="0" borderId="6" xfId="5" applyNumberFormat="1" applyFont="1" applyFill="1" applyBorder="1"/>
    <xf numFmtId="3" fontId="93" fillId="0" borderId="24" xfId="5" applyNumberFormat="1" applyFont="1" applyFill="1" applyBorder="1"/>
    <xf numFmtId="3" fontId="93" fillId="0" borderId="6" xfId="5" applyNumberFormat="1" applyFont="1" applyFill="1" applyBorder="1"/>
    <xf numFmtId="3" fontId="93" fillId="0" borderId="8" xfId="5" applyNumberFormat="1" applyFont="1" applyFill="1" applyBorder="1"/>
    <xf numFmtId="3" fontId="11" fillId="0" borderId="6" xfId="5" applyNumberFormat="1" applyFont="1" applyFill="1" applyBorder="1"/>
    <xf numFmtId="3" fontId="92" fillId="5" borderId="0" xfId="5" applyNumberFormat="1" applyFont="1" applyFill="1"/>
    <xf numFmtId="3" fontId="93" fillId="0" borderId="1" xfId="5" applyNumberFormat="1" applyFont="1" applyFill="1" applyBorder="1"/>
    <xf numFmtId="3" fontId="33" fillId="0" borderId="6" xfId="5" applyNumberFormat="1" applyFont="1" applyFill="1" applyBorder="1"/>
    <xf numFmtId="0" fontId="4" fillId="3" borderId="35" xfId="5" applyFont="1" applyFill="1" applyBorder="1" applyAlignment="1">
      <alignment horizontal="left" wrapText="1"/>
    </xf>
    <xf numFmtId="3" fontId="5" fillId="3" borderId="6" xfId="5" applyNumberFormat="1" applyFont="1" applyFill="1" applyBorder="1"/>
    <xf numFmtId="3" fontId="5" fillId="3" borderId="8" xfId="5" applyNumberFormat="1" applyFont="1" applyFill="1" applyBorder="1"/>
    <xf numFmtId="3" fontId="98" fillId="3" borderId="6" xfId="5" applyNumberFormat="1" applyFont="1" applyFill="1" applyBorder="1"/>
    <xf numFmtId="3" fontId="4" fillId="3" borderId="6" xfId="5" applyNumberFormat="1" applyFont="1" applyFill="1" applyBorder="1"/>
    <xf numFmtId="3" fontId="93" fillId="3" borderId="6" xfId="5" applyNumberFormat="1" applyFont="1" applyFill="1" applyBorder="1"/>
    <xf numFmtId="0" fontId="5" fillId="2" borderId="0" xfId="5" applyFont="1" applyFill="1"/>
    <xf numFmtId="3" fontId="43" fillId="0" borderId="0" xfId="5" applyNumberFormat="1" applyFont="1"/>
    <xf numFmtId="0" fontId="39" fillId="0" borderId="0" xfId="5" applyFont="1"/>
    <xf numFmtId="0" fontId="99" fillId="0" borderId="0" xfId="9" applyFont="1"/>
    <xf numFmtId="0" fontId="39" fillId="0" borderId="0" xfId="9" applyFont="1"/>
    <xf numFmtId="0" fontId="99" fillId="0" borderId="0" xfId="5" applyFont="1"/>
    <xf numFmtId="0" fontId="99" fillId="0" borderId="0" xfId="9" applyFont="1" applyBorder="1"/>
    <xf numFmtId="0" fontId="100" fillId="0" borderId="0" xfId="9" applyFont="1" applyFill="1" applyBorder="1"/>
    <xf numFmtId="0" fontId="57" fillId="0" borderId="0" xfId="9" applyFont="1" applyFill="1" applyBorder="1"/>
    <xf numFmtId="0" fontId="100" fillId="0" borderId="0" xfId="9" applyFont="1" applyBorder="1"/>
    <xf numFmtId="0" fontId="57" fillId="0" borderId="0" xfId="9" applyFont="1" applyBorder="1"/>
    <xf numFmtId="0" fontId="54" fillId="0" borderId="0" xfId="9" applyFont="1" applyBorder="1"/>
    <xf numFmtId="0" fontId="54" fillId="0" borderId="0" xfId="9" applyFont="1" applyBorder="1" applyAlignment="1">
      <alignment horizontal="center"/>
    </xf>
    <xf numFmtId="0" fontId="39" fillId="0" borderId="0" xfId="9" applyFont="1" applyFill="1" applyAlignment="1">
      <alignment horizontal="center"/>
    </xf>
    <xf numFmtId="0" fontId="54" fillId="0" borderId="3" xfId="9" applyFont="1" applyBorder="1" applyAlignment="1">
      <alignment horizontal="center"/>
    </xf>
    <xf numFmtId="0" fontId="54" fillId="0" borderId="1" xfId="9" applyFont="1" applyBorder="1" applyAlignment="1">
      <alignment horizontal="center"/>
    </xf>
    <xf numFmtId="0" fontId="54" fillId="0" borderId="4" xfId="9" applyFont="1" applyBorder="1" applyAlignment="1">
      <alignment horizontal="center"/>
    </xf>
    <xf numFmtId="0" fontId="54" fillId="0" borderId="15" xfId="9" applyFont="1" applyBorder="1" applyAlignment="1">
      <alignment horizontal="center"/>
    </xf>
    <xf numFmtId="0" fontId="54" fillId="0" borderId="24" xfId="9" applyFont="1" applyBorder="1"/>
    <xf numFmtId="0" fontId="54" fillId="0" borderId="53" xfId="9" applyFont="1" applyBorder="1" applyAlignment="1">
      <alignment horizontal="center"/>
    </xf>
    <xf numFmtId="0" fontId="54" fillId="0" borderId="52" xfId="9" applyFont="1" applyBorder="1" applyAlignment="1">
      <alignment horizontal="center"/>
    </xf>
    <xf numFmtId="0" fontId="54" fillId="0" borderId="35" xfId="9" applyFont="1" applyBorder="1" applyAlignment="1">
      <alignment horizontal="center"/>
    </xf>
    <xf numFmtId="0" fontId="54" fillId="0" borderId="6" xfId="9" applyFont="1" applyBorder="1" applyAlignment="1">
      <alignment horizontal="center"/>
    </xf>
    <xf numFmtId="0" fontId="54" fillId="0" borderId="9" xfId="9" applyFont="1" applyBorder="1" applyAlignment="1">
      <alignment horizontal="center"/>
    </xf>
    <xf numFmtId="0" fontId="54" fillId="0" borderId="10" xfId="9" applyFont="1" applyBorder="1" applyAlignment="1">
      <alignment horizontal="center"/>
    </xf>
    <xf numFmtId="0" fontId="54" fillId="0" borderId="37" xfId="9" applyFont="1" applyBorder="1" applyAlignment="1">
      <alignment horizontal="center"/>
    </xf>
    <xf numFmtId="0" fontId="57" fillId="0" borderId="59" xfId="9" applyFont="1" applyBorder="1"/>
    <xf numFmtId="0" fontId="57" fillId="0" borderId="60" xfId="9" applyFont="1" applyBorder="1"/>
    <xf numFmtId="3" fontId="57" fillId="0" borderId="60" xfId="9" applyNumberFormat="1" applyFont="1" applyBorder="1" applyAlignment="1">
      <alignment horizontal="right"/>
    </xf>
    <xf numFmtId="166" fontId="57" fillId="0" borderId="61" xfId="9" applyNumberFormat="1" applyFont="1" applyBorder="1" applyAlignment="1">
      <alignment horizontal="right"/>
    </xf>
    <xf numFmtId="4" fontId="99" fillId="0" borderId="0" xfId="5" applyNumberFormat="1" applyFont="1"/>
    <xf numFmtId="3" fontId="99" fillId="0" borderId="0" xfId="5" applyNumberFormat="1" applyFont="1"/>
    <xf numFmtId="0" fontId="57" fillId="0" borderId="17" xfId="9" applyFont="1" applyBorder="1"/>
    <xf numFmtId="0" fontId="57" fillId="0" borderId="16" xfId="9" applyFont="1" applyBorder="1"/>
    <xf numFmtId="3" fontId="57" fillId="0" borderId="54" xfId="9" applyNumberFormat="1" applyFont="1" applyBorder="1" applyAlignment="1">
      <alignment horizontal="right"/>
    </xf>
    <xf numFmtId="166" fontId="57" fillId="0" borderId="55" xfId="9" applyNumberFormat="1" applyFont="1" applyBorder="1" applyAlignment="1">
      <alignment horizontal="right"/>
    </xf>
    <xf numFmtId="3" fontId="57" fillId="0" borderId="16" xfId="9" applyNumberFormat="1" applyFont="1" applyBorder="1" applyAlignment="1">
      <alignment horizontal="right"/>
    </xf>
    <xf numFmtId="10" fontId="57" fillId="0" borderId="16" xfId="9" applyNumberFormat="1" applyFont="1" applyBorder="1" applyAlignment="1">
      <alignment horizontal="right"/>
    </xf>
    <xf numFmtId="10" fontId="57" fillId="0" borderId="16" xfId="9" applyNumberFormat="1" applyFont="1" applyFill="1" applyBorder="1" applyAlignment="1">
      <alignment horizontal="right"/>
    </xf>
    <xf numFmtId="16" fontId="57" fillId="0" borderId="17" xfId="9" applyNumberFormat="1" applyFont="1" applyBorder="1" applyAlignment="1">
      <alignment horizontal="right"/>
    </xf>
    <xf numFmtId="0" fontId="99" fillId="0" borderId="33" xfId="9" applyFont="1" applyBorder="1"/>
    <xf numFmtId="0" fontId="54" fillId="0" borderId="64" xfId="9" applyFont="1" applyBorder="1"/>
    <xf numFmtId="3" fontId="54" fillId="0" borderId="64" xfId="9" applyNumberFormat="1" applyFont="1" applyBorder="1" applyAlignment="1">
      <alignment horizontal="right"/>
    </xf>
    <xf numFmtId="3" fontId="54" fillId="0" borderId="32" xfId="9" applyNumberFormat="1" applyFont="1" applyBorder="1" applyAlignment="1">
      <alignment horizontal="center"/>
    </xf>
    <xf numFmtId="0" fontId="55" fillId="2" borderId="0" xfId="5" applyFont="1" applyFill="1"/>
    <xf numFmtId="0" fontId="57" fillId="2" borderId="0" xfId="5" applyFont="1" applyFill="1"/>
    <xf numFmtId="0" fontId="103" fillId="0" borderId="0" xfId="5" applyFont="1"/>
    <xf numFmtId="0" fontId="104" fillId="0" borderId="0" xfId="5" applyFont="1"/>
    <xf numFmtId="0" fontId="39" fillId="0" borderId="0" xfId="1" applyFont="1"/>
    <xf numFmtId="0" fontId="65" fillId="0" borderId="0" xfId="1" applyFont="1" applyFill="1" applyAlignment="1">
      <alignment horizontal="center"/>
    </xf>
    <xf numFmtId="0" fontId="65" fillId="0" borderId="0" xfId="1" applyFont="1" applyAlignment="1">
      <alignment horizontal="center"/>
    </xf>
    <xf numFmtId="0" fontId="2" fillId="0" borderId="0" xfId="1" applyBorder="1"/>
    <xf numFmtId="0" fontId="105" fillId="0" borderId="0" xfId="1" applyFont="1" applyFill="1" applyAlignment="1">
      <alignment horizontal="center"/>
    </xf>
    <xf numFmtId="3" fontId="65" fillId="0" borderId="0" xfId="1" applyNumberFormat="1" applyFont="1" applyAlignment="1">
      <alignment horizontal="center"/>
    </xf>
    <xf numFmtId="0" fontId="54" fillId="0" borderId="0" xfId="1" applyFont="1" applyBorder="1" applyAlignment="1">
      <alignment horizontal="center"/>
    </xf>
    <xf numFmtId="0" fontId="106" fillId="0" borderId="0" xfId="1" applyFont="1" applyAlignment="1">
      <alignment horizontal="left"/>
    </xf>
    <xf numFmtId="0" fontId="2" fillId="0" borderId="29" xfId="1" applyBorder="1"/>
    <xf numFmtId="0" fontId="2" fillId="0" borderId="29" xfId="1" applyBorder="1" applyAlignment="1"/>
    <xf numFmtId="0" fontId="2" fillId="0" borderId="56" xfId="1" applyBorder="1"/>
    <xf numFmtId="0" fontId="65" fillId="0" borderId="56" xfId="1" applyFont="1" applyBorder="1" applyAlignment="1">
      <alignment horizontal="center"/>
    </xf>
    <xf numFmtId="0" fontId="65" fillId="0" borderId="56" xfId="1" applyFont="1" applyBorder="1"/>
    <xf numFmtId="0" fontId="65" fillId="0" borderId="29" xfId="1" applyFont="1" applyBorder="1" applyAlignment="1">
      <alignment horizontal="center"/>
    </xf>
    <xf numFmtId="0" fontId="65" fillId="0" borderId="30" xfId="1" applyFont="1" applyBorder="1" applyAlignment="1">
      <alignment horizontal="center"/>
    </xf>
    <xf numFmtId="0" fontId="65" fillId="0" borderId="56" xfId="1" applyFont="1" applyFill="1" applyBorder="1" applyAlignment="1">
      <alignment horizontal="center"/>
    </xf>
    <xf numFmtId="0" fontId="65" fillId="0" borderId="29" xfId="1" applyFont="1" applyFill="1" applyBorder="1" applyAlignment="1">
      <alignment horizontal="center"/>
    </xf>
    <xf numFmtId="0" fontId="65" fillId="0" borderId="30" xfId="1" applyFont="1" applyFill="1" applyBorder="1" applyAlignment="1">
      <alignment horizontal="center"/>
    </xf>
    <xf numFmtId="0" fontId="65" fillId="0" borderId="22" xfId="1" applyFont="1" applyBorder="1" applyAlignment="1">
      <alignment horizontal="center"/>
    </xf>
    <xf numFmtId="0" fontId="65" fillId="0" borderId="22" xfId="1" applyFont="1" applyBorder="1"/>
    <xf numFmtId="0" fontId="2" fillId="0" borderId="54" xfId="1" applyBorder="1"/>
    <xf numFmtId="0" fontId="65" fillId="0" borderId="54" xfId="1" applyFont="1" applyBorder="1" applyAlignment="1">
      <alignment horizontal="center"/>
    </xf>
    <xf numFmtId="0" fontId="65" fillId="0" borderId="72" xfId="1" applyFont="1" applyBorder="1" applyAlignment="1">
      <alignment horizontal="center"/>
    </xf>
    <xf numFmtId="0" fontId="65" fillId="0" borderId="54" xfId="1" applyFont="1" applyBorder="1"/>
    <xf numFmtId="0" fontId="2" fillId="0" borderId="72" xfId="1" applyBorder="1"/>
    <xf numFmtId="0" fontId="2" fillId="0" borderId="54" xfId="1" applyBorder="1" applyAlignment="1">
      <alignment horizontal="center"/>
    </xf>
    <xf numFmtId="0" fontId="65" fillId="0" borderId="16" xfId="1" applyFont="1" applyBorder="1" applyAlignment="1">
      <alignment horizontal="center"/>
    </xf>
    <xf numFmtId="0" fontId="2" fillId="0" borderId="16" xfId="1" applyBorder="1"/>
    <xf numFmtId="3" fontId="107" fillId="0" borderId="16" xfId="1" applyNumberFormat="1" applyFont="1" applyBorder="1"/>
    <xf numFmtId="0" fontId="2" fillId="0" borderId="29" xfId="1" applyBorder="1" applyAlignment="1">
      <alignment wrapText="1"/>
    </xf>
    <xf numFmtId="0" fontId="30" fillId="4" borderId="16" xfId="1" applyFont="1" applyFill="1" applyBorder="1"/>
    <xf numFmtId="0" fontId="30" fillId="4" borderId="16" xfId="1" applyFont="1" applyFill="1" applyBorder="1" applyAlignment="1">
      <alignment horizontal="left"/>
    </xf>
    <xf numFmtId="3" fontId="107" fillId="4" borderId="16" xfId="1" applyNumberFormat="1" applyFont="1" applyFill="1" applyBorder="1"/>
    <xf numFmtId="0" fontId="54" fillId="0" borderId="0" xfId="5" applyFont="1" applyFill="1" applyBorder="1" applyAlignment="1">
      <alignment horizontal="center"/>
    </xf>
    <xf numFmtId="0" fontId="108" fillId="0" borderId="1" xfId="5" applyFont="1" applyBorder="1" applyAlignment="1">
      <alignment horizontal="center"/>
    </xf>
    <xf numFmtId="0" fontId="108" fillId="0" borderId="1" xfId="5" applyFont="1" applyBorder="1"/>
    <xf numFmtId="0" fontId="108" fillId="0" borderId="69" xfId="5" applyFont="1" applyBorder="1" applyAlignment="1">
      <alignment horizontal="center"/>
    </xf>
    <xf numFmtId="0" fontId="109" fillId="0" borderId="38" xfId="5" applyFont="1" applyBorder="1" applyAlignment="1">
      <alignment horizontal="center"/>
    </xf>
    <xf numFmtId="0" fontId="109" fillId="0" borderId="71" xfId="5" applyFont="1" applyBorder="1" applyAlignment="1">
      <alignment horizontal="center"/>
    </xf>
    <xf numFmtId="0" fontId="109" fillId="0" borderId="69" xfId="5" applyFont="1" applyBorder="1" applyAlignment="1">
      <alignment horizontal="center"/>
    </xf>
    <xf numFmtId="0" fontId="110" fillId="0" borderId="59" xfId="5" applyFont="1" applyBorder="1"/>
    <xf numFmtId="0" fontId="108" fillId="0" borderId="60" xfId="5" applyFont="1" applyBorder="1" applyAlignment="1">
      <alignment horizontal="center"/>
    </xf>
    <xf numFmtId="0" fontId="108" fillId="0" borderId="61" xfId="5" applyFont="1" applyBorder="1" applyAlignment="1">
      <alignment horizontal="center"/>
    </xf>
    <xf numFmtId="0" fontId="108" fillId="0" borderId="17" xfId="5" applyFont="1" applyBorder="1" applyAlignment="1">
      <alignment horizontal="center"/>
    </xf>
    <xf numFmtId="0" fontId="108" fillId="0" borderId="22" xfId="5" applyFont="1" applyBorder="1"/>
    <xf numFmtId="0" fontId="110" fillId="0" borderId="0" xfId="5" applyFont="1" applyBorder="1"/>
    <xf numFmtId="0" fontId="110" fillId="0" borderId="52" xfId="5" applyFont="1" applyBorder="1"/>
    <xf numFmtId="0" fontId="110" fillId="0" borderId="17" xfId="5" applyFont="1" applyBorder="1"/>
    <xf numFmtId="0" fontId="109" fillId="0" borderId="16" xfId="5" applyFont="1" applyBorder="1"/>
    <xf numFmtId="3" fontId="99" fillId="0" borderId="16" xfId="5" applyNumberFormat="1" applyFont="1" applyBorder="1" applyAlignment="1">
      <alignment horizontal="right"/>
    </xf>
    <xf numFmtId="166" fontId="57" fillId="0" borderId="18" xfId="5" applyNumberFormat="1" applyFont="1" applyBorder="1" applyAlignment="1">
      <alignment horizontal="right"/>
    </xf>
    <xf numFmtId="0" fontId="112" fillId="0" borderId="17" xfId="5" applyFont="1" applyBorder="1"/>
    <xf numFmtId="0" fontId="108" fillId="0" borderId="17" xfId="5" applyFont="1" applyBorder="1"/>
    <xf numFmtId="0" fontId="110" fillId="0" borderId="31" xfId="5" applyFont="1" applyBorder="1"/>
    <xf numFmtId="0" fontId="109" fillId="0" borderId="29" xfId="5" applyFont="1" applyBorder="1"/>
    <xf numFmtId="0" fontId="110" fillId="0" borderId="9" xfId="5" applyFont="1" applyBorder="1"/>
    <xf numFmtId="0" fontId="108" fillId="0" borderId="36" xfId="5" applyFont="1" applyBorder="1"/>
    <xf numFmtId="3" fontId="55" fillId="0" borderId="11" xfId="5" applyNumberFormat="1" applyFont="1" applyBorder="1" applyAlignment="1">
      <alignment horizontal="right"/>
    </xf>
    <xf numFmtId="4" fontId="55" fillId="0" borderId="10" xfId="5" applyNumberFormat="1" applyFont="1" applyBorder="1" applyAlignment="1">
      <alignment horizontal="right"/>
    </xf>
    <xf numFmtId="0" fontId="108" fillId="0" borderId="28" xfId="5" applyFont="1" applyBorder="1" applyAlignment="1">
      <alignment horizontal="center"/>
    </xf>
    <xf numFmtId="3" fontId="99" fillId="0" borderId="54" xfId="5" applyNumberFormat="1" applyFont="1" applyBorder="1" applyAlignment="1">
      <alignment horizontal="right"/>
    </xf>
    <xf numFmtId="166" fontId="57" fillId="0" borderId="55" xfId="5" applyNumberFormat="1" applyFont="1" applyBorder="1" applyAlignment="1">
      <alignment horizontal="right"/>
    </xf>
    <xf numFmtId="0" fontId="112" fillId="0" borderId="9" xfId="5" applyFont="1" applyBorder="1"/>
    <xf numFmtId="166" fontId="55" fillId="0" borderId="10" xfId="5" applyNumberFormat="1" applyFont="1" applyBorder="1" applyAlignment="1">
      <alignment horizontal="right"/>
    </xf>
    <xf numFmtId="3" fontId="54" fillId="0" borderId="11" xfId="5" applyNumberFormat="1" applyFont="1" applyBorder="1" applyAlignment="1">
      <alignment horizontal="right"/>
    </xf>
    <xf numFmtId="0" fontId="108" fillId="0" borderId="54" xfId="5" applyFont="1" applyBorder="1"/>
    <xf numFmtId="3" fontId="54" fillId="0" borderId="54" xfId="5" applyNumberFormat="1" applyFont="1" applyBorder="1" applyAlignment="1">
      <alignment horizontal="right"/>
    </xf>
    <xf numFmtId="3" fontId="99" fillId="0" borderId="29" xfId="5" applyNumberFormat="1" applyFont="1" applyBorder="1" applyAlignment="1">
      <alignment horizontal="right"/>
    </xf>
    <xf numFmtId="0" fontId="110" fillId="0" borderId="35" xfId="5" applyFont="1" applyBorder="1"/>
    <xf numFmtId="3" fontId="54" fillId="0" borderId="36" xfId="5" applyNumberFormat="1" applyFont="1" applyBorder="1" applyAlignment="1">
      <alignment horizontal="right"/>
    </xf>
    <xf numFmtId="0" fontId="110" fillId="3" borderId="35" xfId="5" applyFont="1" applyFill="1" applyBorder="1"/>
    <xf numFmtId="0" fontId="108" fillId="3" borderId="36" xfId="5" applyFont="1" applyFill="1" applyBorder="1"/>
    <xf numFmtId="3" fontId="54" fillId="3" borderId="11" xfId="5" applyNumberFormat="1" applyFont="1" applyFill="1" applyBorder="1" applyAlignment="1">
      <alignment horizontal="right"/>
    </xf>
    <xf numFmtId="166" fontId="55" fillId="3" borderId="10" xfId="5" applyNumberFormat="1" applyFont="1" applyFill="1" applyBorder="1" applyAlignment="1">
      <alignment horizontal="right"/>
    </xf>
    <xf numFmtId="0" fontId="108" fillId="0" borderId="0" xfId="5" applyFont="1" applyBorder="1"/>
    <xf numFmtId="3" fontId="54" fillId="0" borderId="0" xfId="5" applyNumberFormat="1" applyFont="1" applyBorder="1" applyAlignment="1">
      <alignment horizontal="right"/>
    </xf>
    <xf numFmtId="4" fontId="55" fillId="0" borderId="0" xfId="5" applyNumberFormat="1" applyFont="1" applyBorder="1" applyAlignment="1">
      <alignment horizontal="right"/>
    </xf>
    <xf numFmtId="0" fontId="110" fillId="0" borderId="0" xfId="5" applyFont="1" applyFill="1" applyBorder="1" applyAlignment="1">
      <alignment horizontal="center"/>
    </xf>
    <xf numFmtId="0" fontId="113" fillId="0" borderId="0" xfId="5" applyFont="1" applyFill="1" applyBorder="1"/>
    <xf numFmtId="3" fontId="114" fillId="0" borderId="0" xfId="5" applyNumberFormat="1" applyFont="1" applyFill="1" applyBorder="1" applyAlignment="1">
      <alignment horizontal="right"/>
    </xf>
    <xf numFmtId="4" fontId="115" fillId="0" borderId="0" xfId="5" applyNumberFormat="1" applyFont="1" applyFill="1" applyBorder="1" applyAlignment="1">
      <alignment horizontal="right"/>
    </xf>
    <xf numFmtId="0" fontId="110" fillId="0" borderId="0" xfId="5" applyFont="1" applyFill="1" applyBorder="1"/>
    <xf numFmtId="0" fontId="108" fillId="0" borderId="0" xfId="5" applyFont="1" applyFill="1" applyBorder="1"/>
    <xf numFmtId="0" fontId="109" fillId="0" borderId="0" xfId="5" applyFont="1" applyFill="1" applyBorder="1"/>
    <xf numFmtId="3" fontId="109" fillId="0" borderId="0" xfId="5" applyNumberFormat="1" applyFont="1" applyFill="1" applyBorder="1"/>
    <xf numFmtId="0" fontId="99" fillId="0" borderId="0" xfId="5" applyFont="1" applyFill="1"/>
    <xf numFmtId="0" fontId="110" fillId="0" borderId="0" xfId="5" applyFont="1"/>
    <xf numFmtId="0" fontId="2" fillId="0" borderId="0" xfId="5" applyFont="1" applyFill="1"/>
    <xf numFmtId="0" fontId="9" fillId="0" borderId="0" xfId="5" applyFont="1" applyAlignment="1">
      <alignment horizontal="center"/>
    </xf>
    <xf numFmtId="0" fontId="9" fillId="0" borderId="0" xfId="5" applyFont="1" applyAlignment="1">
      <alignment horizontal="right"/>
    </xf>
    <xf numFmtId="0" fontId="8" fillId="0" borderId="83" xfId="5" applyFont="1" applyBorder="1" applyAlignment="1">
      <alignment horizontal="center"/>
    </xf>
    <xf numFmtId="0" fontId="9" fillId="0" borderId="84" xfId="5" applyFont="1" applyBorder="1" applyAlignment="1">
      <alignment horizontal="center"/>
    </xf>
    <xf numFmtId="0" fontId="9" fillId="0" borderId="87" xfId="5" applyFont="1" applyBorder="1" applyAlignment="1">
      <alignment horizontal="center"/>
    </xf>
    <xf numFmtId="0" fontId="8" fillId="0" borderId="88" xfId="5" applyFont="1" applyBorder="1" applyAlignment="1"/>
    <xf numFmtId="0" fontId="9" fillId="0" borderId="19" xfId="5" applyFont="1" applyBorder="1" applyAlignment="1">
      <alignment horizontal="center"/>
    </xf>
    <xf numFmtId="0" fontId="9" fillId="0" borderId="89" xfId="5" applyFont="1" applyBorder="1" applyAlignment="1">
      <alignment horizontal="center"/>
    </xf>
    <xf numFmtId="0" fontId="8" fillId="0" borderId="88" xfId="5" applyFont="1" applyBorder="1" applyAlignment="1">
      <alignment horizontal="center"/>
    </xf>
    <xf numFmtId="0" fontId="8" fillId="0" borderId="16" xfId="5" applyFont="1" applyBorder="1"/>
    <xf numFmtId="3" fontId="8" fillId="0" borderId="16" xfId="5" applyNumberFormat="1" applyFont="1" applyBorder="1"/>
    <xf numFmtId="4" fontId="8" fillId="0" borderId="19" xfId="5" applyNumberFormat="1" applyFont="1" applyBorder="1"/>
    <xf numFmtId="2" fontId="8" fillId="0" borderId="90" xfId="5" applyNumberFormat="1" applyFont="1" applyBorder="1"/>
    <xf numFmtId="4" fontId="31" fillId="0" borderId="0" xfId="5" applyNumberFormat="1"/>
    <xf numFmtId="0" fontId="9" fillId="0" borderId="16" xfId="5" applyFont="1" applyBorder="1"/>
    <xf numFmtId="3" fontId="39" fillId="0" borderId="16" xfId="5" applyNumberFormat="1" applyFont="1" applyBorder="1"/>
    <xf numFmtId="4" fontId="9" fillId="0" borderId="19" xfId="5" applyNumberFormat="1" applyFont="1" applyBorder="1"/>
    <xf numFmtId="2" fontId="39" fillId="0" borderId="90" xfId="5" applyNumberFormat="1" applyFont="1" applyBorder="1"/>
    <xf numFmtId="0" fontId="8" fillId="0" borderId="88" xfId="5" applyFont="1" applyBorder="1"/>
    <xf numFmtId="0" fontId="9" fillId="0" borderId="16" xfId="5" applyFont="1" applyBorder="1" applyAlignment="1">
      <alignment horizontal="left"/>
    </xf>
    <xf numFmtId="3" fontId="101" fillId="0" borderId="16" xfId="5" applyNumberFormat="1" applyFont="1" applyBorder="1"/>
    <xf numFmtId="2" fontId="101" fillId="0" borderId="90" xfId="5" applyNumberFormat="1" applyFont="1" applyBorder="1"/>
    <xf numFmtId="0" fontId="9" fillId="0" borderId="73" xfId="5" applyFont="1" applyBorder="1" applyAlignment="1">
      <alignment horizontal="left"/>
    </xf>
    <xf numFmtId="3" fontId="101" fillId="0" borderId="67" xfId="5" applyNumberFormat="1" applyFont="1" applyBorder="1"/>
    <xf numFmtId="4" fontId="101" fillId="0" borderId="67" xfId="5" applyNumberFormat="1" applyFont="1" applyBorder="1"/>
    <xf numFmtId="2" fontId="101" fillId="0" borderId="91" xfId="5" applyNumberFormat="1" applyFont="1" applyBorder="1"/>
    <xf numFmtId="0" fontId="8" fillId="0" borderId="92" xfId="5" applyFont="1" applyBorder="1"/>
    <xf numFmtId="0" fontId="9" fillId="0" borderId="19" xfId="5" applyFont="1" applyFill="1" applyBorder="1" applyAlignment="1">
      <alignment horizontal="left"/>
    </xf>
    <xf numFmtId="3" fontId="101" fillId="0" borderId="73" xfId="5" applyNumberFormat="1" applyFont="1" applyFill="1" applyBorder="1" applyAlignment="1">
      <alignment horizontal="right"/>
    </xf>
    <xf numFmtId="4" fontId="101" fillId="0" borderId="16" xfId="5" applyNumberFormat="1" applyFont="1" applyBorder="1"/>
    <xf numFmtId="0" fontId="9" fillId="0" borderId="73" xfId="5" applyFont="1" applyBorder="1"/>
    <xf numFmtId="0" fontId="8" fillId="0" borderId="0" xfId="5" applyFont="1" applyBorder="1"/>
    <xf numFmtId="0" fontId="8" fillId="0" borderId="27" xfId="5" applyFont="1" applyBorder="1"/>
    <xf numFmtId="0" fontId="8" fillId="0" borderId="91" xfId="5" applyFont="1" applyBorder="1"/>
    <xf numFmtId="0" fontId="39" fillId="3" borderId="93" xfId="5" applyFont="1" applyFill="1" applyBorder="1" applyAlignment="1">
      <alignment horizontal="center"/>
    </xf>
    <xf numFmtId="0" fontId="39" fillId="3" borderId="30" xfId="5" applyFont="1" applyFill="1" applyBorder="1"/>
    <xf numFmtId="2" fontId="39" fillId="3" borderId="30" xfId="5" applyNumberFormat="1" applyFont="1" applyFill="1" applyBorder="1"/>
    <xf numFmtId="0" fontId="39" fillId="3" borderId="66" xfId="5" applyFont="1" applyFill="1" applyBorder="1"/>
    <xf numFmtId="4" fontId="39" fillId="3" borderId="94" xfId="5" applyNumberFormat="1" applyFont="1" applyFill="1" applyBorder="1"/>
    <xf numFmtId="0" fontId="39" fillId="3" borderId="95" xfId="5" applyFont="1" applyFill="1" applyBorder="1" applyAlignment="1">
      <alignment horizontal="center"/>
    </xf>
    <xf numFmtId="0" fontId="39" fillId="3" borderId="96" xfId="5" applyFont="1" applyFill="1" applyBorder="1"/>
    <xf numFmtId="2" fontId="39" fillId="3" borderId="96" xfId="5" applyNumberFormat="1" applyFont="1" applyFill="1" applyBorder="1"/>
    <xf numFmtId="0" fontId="39" fillId="3" borderId="97" xfId="5" applyFont="1" applyFill="1" applyBorder="1"/>
    <xf numFmtId="4" fontId="39" fillId="3" borderId="98" xfId="5" applyNumberFormat="1" applyFont="1" applyFill="1" applyBorder="1"/>
    <xf numFmtId="0" fontId="114" fillId="0" borderId="0" xfId="12" applyFont="1"/>
    <xf numFmtId="0" fontId="72" fillId="3" borderId="0" xfId="12" applyFont="1" applyFill="1" applyAlignment="1">
      <alignment horizontal="center"/>
    </xf>
    <xf numFmtId="0" fontId="114" fillId="0" borderId="0" xfId="12" applyFont="1" applyAlignment="1">
      <alignment horizontal="right"/>
    </xf>
    <xf numFmtId="0" fontId="32" fillId="0" borderId="0" xfId="10" applyFont="1" applyFill="1"/>
    <xf numFmtId="0" fontId="117" fillId="0" borderId="0" xfId="12" applyFont="1"/>
    <xf numFmtId="0" fontId="4" fillId="0" borderId="0" xfId="1" applyFont="1" applyAlignment="1">
      <alignment horizontal="center"/>
    </xf>
    <xf numFmtId="0" fontId="7" fillId="0" borderId="2" xfId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7" fillId="0" borderId="2" xfId="1" applyFont="1" applyBorder="1" applyAlignment="1">
      <alignment horizontal="center"/>
    </xf>
    <xf numFmtId="0" fontId="17" fillId="0" borderId="0" xfId="4" applyFont="1" applyAlignment="1">
      <alignment horizontal="center"/>
    </xf>
    <xf numFmtId="0" fontId="3" fillId="0" borderId="0" xfId="4" applyFont="1" applyFill="1" applyAlignment="1">
      <alignment horizontal="center"/>
    </xf>
    <xf numFmtId="0" fontId="19" fillId="0" borderId="41" xfId="4" applyFont="1" applyBorder="1" applyAlignment="1">
      <alignment horizontal="left" wrapText="1"/>
    </xf>
    <xf numFmtId="0" fontId="19" fillId="0" borderId="45" xfId="4" applyFont="1" applyBorder="1" applyAlignment="1">
      <alignment horizontal="left"/>
    </xf>
    <xf numFmtId="0" fontId="21" fillId="0" borderId="2" xfId="4" applyFont="1" applyBorder="1" applyAlignment="1">
      <alignment horizontal="center"/>
    </xf>
    <xf numFmtId="0" fontId="21" fillId="0" borderId="3" xfId="4" applyFont="1" applyBorder="1" applyAlignment="1">
      <alignment horizontal="center"/>
    </xf>
    <xf numFmtId="0" fontId="21" fillId="0" borderId="4" xfId="4" applyFont="1" applyBorder="1" applyAlignment="1">
      <alignment horizontal="center"/>
    </xf>
    <xf numFmtId="0" fontId="20" fillId="0" borderId="48" xfId="4" applyFont="1" applyBorder="1" applyAlignment="1">
      <alignment horizontal="center"/>
    </xf>
    <xf numFmtId="0" fontId="20" fillId="0" borderId="38" xfId="4" applyFont="1" applyBorder="1" applyAlignment="1">
      <alignment horizontal="center"/>
    </xf>
    <xf numFmtId="0" fontId="20" fillId="0" borderId="49" xfId="4" applyFont="1" applyBorder="1" applyAlignment="1">
      <alignment horizontal="center"/>
    </xf>
    <xf numFmtId="0" fontId="30" fillId="0" borderId="57" xfId="6" applyFont="1" applyFill="1" applyBorder="1" applyAlignment="1">
      <alignment horizontal="center"/>
    </xf>
    <xf numFmtId="0" fontId="30" fillId="0" borderId="44" xfId="6" applyFont="1" applyFill="1" applyBorder="1" applyAlignment="1">
      <alignment horizontal="center"/>
    </xf>
    <xf numFmtId="0" fontId="30" fillId="0" borderId="0" xfId="6" applyFont="1" applyFill="1" applyAlignment="1">
      <alignment horizontal="center"/>
    </xf>
    <xf numFmtId="0" fontId="34" fillId="0" borderId="48" xfId="6" applyFont="1" applyFill="1" applyBorder="1" applyAlignment="1">
      <alignment horizontal="center"/>
    </xf>
    <xf numFmtId="0" fontId="30" fillId="0" borderId="2" xfId="6" applyFont="1" applyFill="1" applyBorder="1" applyAlignment="1">
      <alignment horizontal="center"/>
    </xf>
    <xf numFmtId="0" fontId="30" fillId="0" borderId="4" xfId="6" applyFont="1" applyFill="1" applyBorder="1" applyAlignment="1">
      <alignment horizontal="center"/>
    </xf>
    <xf numFmtId="0" fontId="30" fillId="0" borderId="43" xfId="6" applyFont="1" applyFill="1" applyBorder="1" applyAlignment="1">
      <alignment horizontal="center"/>
    </xf>
    <xf numFmtId="0" fontId="9" fillId="0" borderId="0" xfId="5" applyFont="1" applyAlignment="1">
      <alignment horizontal="center"/>
    </xf>
    <xf numFmtId="0" fontId="9" fillId="0" borderId="19" xfId="5" applyFont="1" applyFill="1" applyBorder="1" applyAlignment="1">
      <alignment horizontal="center"/>
    </xf>
    <xf numFmtId="0" fontId="9" fillId="0" borderId="65" xfId="5" applyFont="1" applyFill="1" applyBorder="1" applyAlignment="1">
      <alignment horizontal="center"/>
    </xf>
    <xf numFmtId="0" fontId="4" fillId="0" borderId="3" xfId="5" applyFont="1" applyFill="1" applyBorder="1" applyAlignment="1">
      <alignment horizontal="center"/>
    </xf>
    <xf numFmtId="0" fontId="4" fillId="0" borderId="38" xfId="5" applyFont="1" applyFill="1" applyBorder="1" applyAlignment="1">
      <alignment horizontal="center"/>
    </xf>
    <xf numFmtId="0" fontId="3" fillId="0" borderId="42" xfId="5" applyFont="1" applyFill="1" applyBorder="1" applyAlignment="1">
      <alignment wrapText="1"/>
    </xf>
    <xf numFmtId="0" fontId="3" fillId="0" borderId="43" xfId="5" applyFont="1" applyFill="1" applyBorder="1" applyAlignment="1">
      <alignment wrapText="1"/>
    </xf>
    <xf numFmtId="0" fontId="3" fillId="0" borderId="44" xfId="5" applyFont="1" applyFill="1" applyBorder="1" applyAlignment="1">
      <alignment wrapText="1"/>
    </xf>
    <xf numFmtId="166" fontId="19" fillId="6" borderId="0" xfId="5" applyNumberFormat="1" applyFont="1" applyFill="1" applyBorder="1" applyAlignment="1">
      <alignment horizontal="left"/>
    </xf>
    <xf numFmtId="0" fontId="40" fillId="0" borderId="0" xfId="5" applyFont="1" applyFill="1" applyAlignment="1">
      <alignment horizontal="center"/>
    </xf>
    <xf numFmtId="0" fontId="4" fillId="0" borderId="0" xfId="5" applyFont="1" applyFill="1" applyAlignment="1">
      <alignment horizontal="center"/>
    </xf>
    <xf numFmtId="0" fontId="5" fillId="0" borderId="1" xfId="5" applyFont="1" applyFill="1" applyBorder="1" applyAlignment="1">
      <alignment horizontal="center"/>
    </xf>
    <xf numFmtId="0" fontId="5" fillId="0" borderId="24" xfId="5" applyFont="1" applyFill="1" applyBorder="1" applyAlignment="1">
      <alignment horizontal="center"/>
    </xf>
    <xf numFmtId="0" fontId="5" fillId="0" borderId="69" xfId="5" applyFont="1" applyFill="1" applyBorder="1" applyAlignment="1">
      <alignment horizontal="center"/>
    </xf>
    <xf numFmtId="0" fontId="4" fillId="0" borderId="4" xfId="5" applyFont="1" applyFill="1" applyBorder="1" applyAlignment="1">
      <alignment horizontal="center"/>
    </xf>
    <xf numFmtId="0" fontId="5" fillId="0" borderId="1" xfId="5" applyFont="1" applyFill="1" applyBorder="1" applyAlignment="1">
      <alignment horizontal="center" wrapText="1"/>
    </xf>
    <xf numFmtId="0" fontId="21" fillId="0" borderId="0" xfId="5" applyFont="1" applyAlignment="1">
      <alignment horizontal="center"/>
    </xf>
    <xf numFmtId="0" fontId="21" fillId="0" borderId="3" xfId="5" applyFont="1" applyBorder="1" applyAlignment="1">
      <alignment horizontal="center"/>
    </xf>
    <xf numFmtId="0" fontId="21" fillId="0" borderId="4" xfId="5" applyFont="1" applyBorder="1" applyAlignment="1">
      <alignment horizontal="center"/>
    </xf>
    <xf numFmtId="0" fontId="21" fillId="0" borderId="2" xfId="5" applyFont="1" applyFill="1" applyBorder="1" applyAlignment="1">
      <alignment horizontal="center"/>
    </xf>
    <xf numFmtId="0" fontId="21" fillId="0" borderId="4" xfId="5" applyFont="1" applyFill="1" applyBorder="1" applyAlignment="1">
      <alignment horizontal="center"/>
    </xf>
    <xf numFmtId="0" fontId="31" fillId="0" borderId="15" xfId="5" applyBorder="1" applyAlignment="1">
      <alignment horizontal="center"/>
    </xf>
    <xf numFmtId="0" fontId="31" fillId="0" borderId="0" xfId="5" applyAlignment="1">
      <alignment horizontal="center"/>
    </xf>
    <xf numFmtId="0" fontId="20" fillId="0" borderId="38" xfId="5" applyFont="1" applyBorder="1" applyAlignment="1">
      <alignment horizontal="center"/>
    </xf>
    <xf numFmtId="0" fontId="20" fillId="0" borderId="49" xfId="5" applyFont="1" applyBorder="1" applyAlignment="1">
      <alignment horizontal="center"/>
    </xf>
    <xf numFmtId="0" fontId="20" fillId="0" borderId="48" xfId="5" applyFont="1" applyFill="1" applyBorder="1" applyAlignment="1">
      <alignment horizontal="center"/>
    </xf>
    <xf numFmtId="0" fontId="20" fillId="0" borderId="49" xfId="5" applyFont="1" applyFill="1" applyBorder="1" applyAlignment="1">
      <alignment horizontal="center"/>
    </xf>
    <xf numFmtId="0" fontId="37" fillId="0" borderId="15" xfId="5" applyFont="1" applyBorder="1" applyAlignment="1">
      <alignment horizontal="center" wrapText="1"/>
    </xf>
    <xf numFmtId="0" fontId="59" fillId="0" borderId="0" xfId="5" applyFont="1" applyFill="1" applyBorder="1" applyAlignment="1">
      <alignment horizontal="left"/>
    </xf>
    <xf numFmtId="0" fontId="5" fillId="2" borderId="0" xfId="5" applyFont="1" applyFill="1" applyAlignment="1">
      <alignment horizontal="center"/>
    </xf>
    <xf numFmtId="0" fontId="66" fillId="0" borderId="0" xfId="5" applyFont="1" applyBorder="1" applyAlignment="1">
      <alignment horizontal="center"/>
    </xf>
    <xf numFmtId="0" fontId="67" fillId="0" borderId="0" xfId="5" applyFont="1" applyBorder="1" applyAlignment="1">
      <alignment horizontal="center"/>
    </xf>
    <xf numFmtId="0" fontId="55" fillId="0" borderId="0" xfId="5" applyFont="1" applyBorder="1" applyAlignment="1">
      <alignment horizontal="center"/>
    </xf>
    <xf numFmtId="0" fontId="30" fillId="0" borderId="0" xfId="5" applyFont="1" applyBorder="1" applyAlignment="1">
      <alignment horizontal="center"/>
    </xf>
    <xf numFmtId="0" fontId="39" fillId="0" borderId="0" xfId="5" applyFont="1" applyAlignment="1">
      <alignment horizontal="center"/>
    </xf>
    <xf numFmtId="0" fontId="55" fillId="0" borderId="19" xfId="5" applyFont="1" applyBorder="1" applyAlignment="1">
      <alignment horizontal="center"/>
    </xf>
    <xf numFmtId="0" fontId="55" fillId="0" borderId="65" xfId="5" applyFont="1" applyBorder="1" applyAlignment="1">
      <alignment horizontal="center"/>
    </xf>
    <xf numFmtId="3" fontId="55" fillId="3" borderId="0" xfId="5" applyNumberFormat="1" applyFont="1" applyFill="1" applyBorder="1" applyAlignment="1">
      <alignment horizontal="center"/>
    </xf>
    <xf numFmtId="0" fontId="78" fillId="0" borderId="0" xfId="5" applyFont="1" applyFill="1" applyBorder="1" applyAlignment="1">
      <alignment horizontal="center"/>
    </xf>
    <xf numFmtId="0" fontId="44" fillId="0" borderId="3" xfId="5" applyFont="1" applyBorder="1" applyAlignment="1">
      <alignment horizontal="center"/>
    </xf>
    <xf numFmtId="0" fontId="44" fillId="0" borderId="74" xfId="5" applyFont="1" applyBorder="1" applyAlignment="1">
      <alignment horizontal="center"/>
    </xf>
    <xf numFmtId="0" fontId="44" fillId="0" borderId="75" xfId="5" applyFont="1" applyFill="1" applyBorder="1" applyAlignment="1">
      <alignment horizontal="center"/>
    </xf>
    <xf numFmtId="0" fontId="44" fillId="0" borderId="74" xfId="5" applyFont="1" applyFill="1" applyBorder="1" applyAlignment="1">
      <alignment horizontal="center"/>
    </xf>
    <xf numFmtId="0" fontId="28" fillId="0" borderId="38" xfId="5" applyFont="1" applyBorder="1" applyAlignment="1">
      <alignment horizontal="center"/>
    </xf>
    <xf numFmtId="0" fontId="28" fillId="0" borderId="76" xfId="5" applyFont="1" applyBorder="1" applyAlignment="1">
      <alignment horizontal="center"/>
    </xf>
    <xf numFmtId="0" fontId="28" fillId="0" borderId="77" xfId="5" applyFont="1" applyFill="1" applyBorder="1" applyAlignment="1">
      <alignment horizontal="center"/>
    </xf>
    <xf numFmtId="0" fontId="28" fillId="0" borderId="76" xfId="5" applyFont="1" applyFill="1" applyBorder="1" applyAlignment="1">
      <alignment horizontal="center"/>
    </xf>
    <xf numFmtId="0" fontId="20" fillId="0" borderId="73" xfId="5" applyFont="1" applyFill="1" applyBorder="1" applyAlignment="1">
      <alignment horizontal="center"/>
    </xf>
    <xf numFmtId="0" fontId="20" fillId="0" borderId="65" xfId="5" applyFont="1" applyFill="1" applyBorder="1" applyAlignment="1">
      <alignment horizontal="center"/>
    </xf>
    <xf numFmtId="0" fontId="18" fillId="0" borderId="73" xfId="5" applyFont="1" applyFill="1" applyBorder="1" applyAlignment="1">
      <alignment horizontal="center"/>
    </xf>
    <xf numFmtId="0" fontId="18" fillId="0" borderId="65" xfId="5" applyFont="1" applyFill="1" applyBorder="1" applyAlignment="1">
      <alignment horizontal="center"/>
    </xf>
    <xf numFmtId="0" fontId="18" fillId="0" borderId="19" xfId="5" applyFont="1" applyFill="1" applyBorder="1" applyAlignment="1">
      <alignment horizontal="center"/>
    </xf>
    <xf numFmtId="0" fontId="87" fillId="0" borderId="0" xfId="5" applyFont="1" applyFill="1" applyAlignment="1">
      <alignment horizontal="center"/>
    </xf>
    <xf numFmtId="0" fontId="21" fillId="0" borderId="35" xfId="5" applyFont="1" applyFill="1" applyBorder="1" applyAlignment="1">
      <alignment horizontal="center"/>
    </xf>
    <xf numFmtId="0" fontId="21" fillId="0" borderId="79" xfId="5" applyFont="1" applyFill="1" applyBorder="1" applyAlignment="1">
      <alignment horizontal="center"/>
    </xf>
    <xf numFmtId="0" fontId="21" fillId="0" borderId="80" xfId="5" applyFont="1" applyFill="1" applyBorder="1" applyAlignment="1">
      <alignment horizontal="center"/>
    </xf>
    <xf numFmtId="0" fontId="21" fillId="0" borderId="8" xfId="5" applyFont="1" applyFill="1" applyBorder="1" applyAlignment="1">
      <alignment horizontal="center"/>
    </xf>
    <xf numFmtId="0" fontId="4" fillId="0" borderId="0" xfId="5" applyFont="1" applyAlignment="1">
      <alignment horizontal="center"/>
    </xf>
    <xf numFmtId="0" fontId="4" fillId="10" borderId="35" xfId="5" applyFont="1" applyFill="1" applyBorder="1" applyAlignment="1">
      <alignment horizontal="center"/>
    </xf>
    <xf numFmtId="0" fontId="4" fillId="10" borderId="8" xfId="5" applyFont="1" applyFill="1" applyBorder="1" applyAlignment="1">
      <alignment horizontal="center"/>
    </xf>
    <xf numFmtId="0" fontId="4" fillId="10" borderId="37" xfId="5" applyFont="1" applyFill="1" applyBorder="1" applyAlignment="1">
      <alignment horizontal="center"/>
    </xf>
    <xf numFmtId="0" fontId="4" fillId="10" borderId="1" xfId="5" applyFont="1" applyFill="1" applyBorder="1" applyAlignment="1">
      <alignment horizontal="center" wrapText="1"/>
    </xf>
    <xf numFmtId="0" fontId="4" fillId="10" borderId="69" xfId="5" applyFont="1" applyFill="1" applyBorder="1" applyAlignment="1">
      <alignment horizontal="center" wrapText="1"/>
    </xf>
    <xf numFmtId="0" fontId="101" fillId="0" borderId="0" xfId="9" applyFont="1" applyFill="1" applyBorder="1" applyAlignment="1">
      <alignment horizontal="center"/>
    </xf>
    <xf numFmtId="0" fontId="54" fillId="0" borderId="59" xfId="9" applyFont="1" applyBorder="1" applyAlignment="1">
      <alignment horizontal="center"/>
    </xf>
    <xf numFmtId="0" fontId="54" fillId="0" borderId="61" xfId="9" applyFont="1" applyBorder="1" applyAlignment="1">
      <alignment horizontal="center"/>
    </xf>
    <xf numFmtId="0" fontId="102" fillId="0" borderId="15" xfId="5" applyFont="1" applyBorder="1" applyAlignment="1">
      <alignment horizontal="left"/>
    </xf>
    <xf numFmtId="0" fontId="102" fillId="0" borderId="0" xfId="5" applyFont="1" applyAlignment="1">
      <alignment horizontal="left"/>
    </xf>
    <xf numFmtId="0" fontId="65" fillId="0" borderId="0" xfId="1" applyFont="1" applyFill="1" applyBorder="1" applyAlignment="1">
      <alignment horizontal="center"/>
    </xf>
    <xf numFmtId="0" fontId="101" fillId="0" borderId="0" xfId="1" applyFont="1" applyAlignment="1">
      <alignment horizontal="center"/>
    </xf>
    <xf numFmtId="0" fontId="65" fillId="0" borderId="0" xfId="1" applyFont="1" applyAlignment="1">
      <alignment horizontal="center"/>
    </xf>
    <xf numFmtId="0" fontId="65" fillId="0" borderId="19" xfId="1" applyFont="1" applyBorder="1" applyAlignment="1">
      <alignment horizontal="center"/>
    </xf>
    <xf numFmtId="0" fontId="65" fillId="0" borderId="73" xfId="1" applyFont="1" applyBorder="1" applyAlignment="1">
      <alignment horizontal="center"/>
    </xf>
    <xf numFmtId="0" fontId="65" fillId="0" borderId="65" xfId="1" applyFont="1" applyBorder="1" applyAlignment="1">
      <alignment horizontal="center"/>
    </xf>
    <xf numFmtId="0" fontId="65" fillId="0" borderId="0" xfId="1" applyFont="1" applyBorder="1" applyAlignment="1">
      <alignment horizontal="center"/>
    </xf>
    <xf numFmtId="0" fontId="109" fillId="2" borderId="0" xfId="11" applyFont="1" applyFill="1" applyBorder="1" applyAlignment="1">
      <alignment horizontal="left" wrapText="1"/>
    </xf>
    <xf numFmtId="0" fontId="54" fillId="0" borderId="0" xfId="5" applyFont="1" applyAlignment="1">
      <alignment horizontal="center"/>
    </xf>
    <xf numFmtId="0" fontId="54" fillId="0" borderId="0" xfId="5" applyFont="1" applyFill="1" applyBorder="1" applyAlignment="1">
      <alignment horizontal="center"/>
    </xf>
    <xf numFmtId="0" fontId="108" fillId="0" borderId="57" xfId="5" applyFont="1" applyBorder="1" applyAlignment="1">
      <alignment horizontal="center"/>
    </xf>
    <xf numFmtId="0" fontId="108" fillId="0" borderId="44" xfId="5" applyFont="1" applyBorder="1" applyAlignment="1">
      <alignment horizontal="center"/>
    </xf>
    <xf numFmtId="0" fontId="36" fillId="0" borderId="0" xfId="5" applyFont="1" applyAlignment="1">
      <alignment horizontal="right"/>
    </xf>
    <xf numFmtId="0" fontId="111" fillId="0" borderId="0" xfId="5" applyFont="1" applyAlignment="1">
      <alignment horizontal="right"/>
    </xf>
    <xf numFmtId="0" fontId="9" fillId="0" borderId="85" xfId="5" applyFont="1" applyBorder="1" applyAlignment="1">
      <alignment horizontal="center"/>
    </xf>
    <xf numFmtId="0" fontId="9" fillId="0" borderId="86" xfId="5" applyFont="1" applyBorder="1" applyAlignment="1">
      <alignment horizontal="center"/>
    </xf>
  </cellXfs>
  <cellStyles count="13">
    <cellStyle name="Hiperveza" xfId="3" builtinId="8"/>
    <cellStyle name="Normal 2" xfId="1"/>
    <cellStyle name="Normal 2 2" xfId="10"/>
    <cellStyle name="Normal 2 2 2" xfId="4"/>
    <cellStyle name="Normal 3" xfId="5"/>
    <cellStyle name="Normal 4" xfId="12"/>
    <cellStyle name="Normal 5" xfId="2"/>
    <cellStyle name="Normal 7" xfId="11"/>
    <cellStyle name="Normal_3.OBRASCI OZU 2005" xfId="9"/>
    <cellStyle name="Normal_Pregled obvez. i stopa dop FBIH" xfId="6"/>
    <cellStyle name="Normal_Pregled obvez. i stopa dop FBIH 2" xfId="7"/>
    <cellStyle name="Normalno" xfId="0" builtinId="0"/>
    <cellStyle name="Percent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"/>
  <sheetViews>
    <sheetView view="pageBreakPreview" zoomScale="75" zoomScaleNormal="100" zoomScaleSheetLayoutView="75" workbookViewId="0">
      <selection activeCell="B17" sqref="B17"/>
    </sheetView>
  </sheetViews>
  <sheetFormatPr defaultColWidth="9.140625" defaultRowHeight="12.75" x14ac:dyDescent="0.2"/>
  <cols>
    <col min="1" max="1" width="6.28515625" style="1063" customWidth="1"/>
    <col min="2" max="2" width="59" style="1063" customWidth="1"/>
    <col min="3" max="16" width="9.140625" style="1063"/>
    <col min="17" max="17" width="6.7109375" style="1063" customWidth="1"/>
    <col min="18" max="18" width="9.140625" style="1063"/>
    <col min="19" max="19" width="4.28515625" style="1063" customWidth="1"/>
    <col min="20" max="16384" width="9.140625" style="1063"/>
  </cols>
  <sheetData>
    <row r="1" spans="1:2" x14ac:dyDescent="0.2">
      <c r="B1" s="1064" t="s">
        <v>587</v>
      </c>
    </row>
    <row r="3" spans="1:2" x14ac:dyDescent="0.2">
      <c r="A3" s="1063">
        <v>1</v>
      </c>
      <c r="B3" s="1063" t="s">
        <v>2</v>
      </c>
    </row>
    <row r="4" spans="1:2" x14ac:dyDescent="0.2">
      <c r="A4" s="1063">
        <v>2</v>
      </c>
      <c r="B4" s="1063" t="s">
        <v>39</v>
      </c>
    </row>
    <row r="5" spans="1:2" x14ac:dyDescent="0.2">
      <c r="A5" s="1063">
        <v>3</v>
      </c>
      <c r="B5" s="1063" t="s">
        <v>79</v>
      </c>
    </row>
    <row r="6" spans="1:2" x14ac:dyDescent="0.2">
      <c r="A6" s="1063">
        <v>4</v>
      </c>
      <c r="B6" s="1063" t="s">
        <v>147</v>
      </c>
    </row>
    <row r="7" spans="1:2" x14ac:dyDescent="0.2">
      <c r="A7" s="1063">
        <v>5</v>
      </c>
      <c r="B7" s="1063" t="s">
        <v>601</v>
      </c>
    </row>
    <row r="8" spans="1:2" x14ac:dyDescent="0.2">
      <c r="A8" s="1065" t="s">
        <v>588</v>
      </c>
      <c r="B8" s="1063" t="s">
        <v>263</v>
      </c>
    </row>
    <row r="9" spans="1:2" x14ac:dyDescent="0.2">
      <c r="A9" s="1065">
        <v>6</v>
      </c>
      <c r="B9" s="1063" t="s">
        <v>602</v>
      </c>
    </row>
    <row r="10" spans="1:2" x14ac:dyDescent="0.2">
      <c r="A10" s="1065" t="s">
        <v>589</v>
      </c>
      <c r="B10" s="1063" t="s">
        <v>337</v>
      </c>
    </row>
    <row r="11" spans="1:2" x14ac:dyDescent="0.2">
      <c r="A11" s="1065" t="s">
        <v>590</v>
      </c>
      <c r="B11" s="1063" t="s">
        <v>597</v>
      </c>
    </row>
    <row r="12" spans="1:2" x14ac:dyDescent="0.2">
      <c r="A12" s="1065">
        <v>7</v>
      </c>
      <c r="B12" s="1063" t="s">
        <v>603</v>
      </c>
    </row>
    <row r="13" spans="1:2" x14ac:dyDescent="0.2">
      <c r="A13" s="1065">
        <v>8</v>
      </c>
      <c r="B13" s="1063" t="s">
        <v>598</v>
      </c>
    </row>
    <row r="14" spans="1:2" x14ac:dyDescent="0.2">
      <c r="A14" s="1065">
        <v>9</v>
      </c>
      <c r="B14" s="1063" t="s">
        <v>604</v>
      </c>
    </row>
    <row r="15" spans="1:2" x14ac:dyDescent="0.2">
      <c r="A15" s="1065">
        <v>10</v>
      </c>
      <c r="B15" s="1063" t="s">
        <v>599</v>
      </c>
    </row>
    <row r="16" spans="1:2" x14ac:dyDescent="0.2">
      <c r="A16" s="1065">
        <v>11</v>
      </c>
      <c r="B16" s="1063" t="s">
        <v>605</v>
      </c>
    </row>
    <row r="17" spans="1:2" x14ac:dyDescent="0.2">
      <c r="A17" s="1065"/>
    </row>
    <row r="18" spans="1:2" x14ac:dyDescent="0.2">
      <c r="A18" s="1065"/>
    </row>
    <row r="19" spans="1:2" x14ac:dyDescent="0.2">
      <c r="B19" s="1064" t="s">
        <v>591</v>
      </c>
    </row>
    <row r="21" spans="1:2" x14ac:dyDescent="0.2">
      <c r="A21" s="1065">
        <v>1</v>
      </c>
      <c r="B21" s="1063" t="s">
        <v>601</v>
      </c>
    </row>
    <row r="22" spans="1:2" x14ac:dyDescent="0.2">
      <c r="A22" s="1065">
        <v>2</v>
      </c>
      <c r="B22" s="1063" t="s">
        <v>602</v>
      </c>
    </row>
    <row r="23" spans="1:2" x14ac:dyDescent="0.2">
      <c r="A23" s="1065">
        <v>3</v>
      </c>
      <c r="B23" s="1063" t="s">
        <v>606</v>
      </c>
    </row>
    <row r="24" spans="1:2" x14ac:dyDescent="0.2">
      <c r="A24" s="1065"/>
    </row>
    <row r="26" spans="1:2" x14ac:dyDescent="0.2">
      <c r="B26" s="1064" t="s">
        <v>592</v>
      </c>
    </row>
    <row r="28" spans="1:2" x14ac:dyDescent="0.2">
      <c r="A28" s="1065">
        <v>1</v>
      </c>
      <c r="B28" s="1063" t="s">
        <v>608</v>
      </c>
    </row>
    <row r="29" spans="1:2" x14ac:dyDescent="0.2">
      <c r="A29" s="1065">
        <v>2</v>
      </c>
      <c r="B29" s="1063" t="s">
        <v>593</v>
      </c>
    </row>
    <row r="30" spans="1:2" x14ac:dyDescent="0.2">
      <c r="A30" s="1065"/>
      <c r="B30" s="1063" t="s">
        <v>609</v>
      </c>
    </row>
    <row r="31" spans="1:2" x14ac:dyDescent="0.2">
      <c r="A31" s="1065">
        <v>3</v>
      </c>
      <c r="B31" s="1063" t="s">
        <v>610</v>
      </c>
    </row>
    <row r="32" spans="1:2" x14ac:dyDescent="0.2">
      <c r="A32" s="1065">
        <v>4</v>
      </c>
      <c r="B32" s="1063" t="s">
        <v>611</v>
      </c>
    </row>
    <row r="33" spans="1:2" x14ac:dyDescent="0.2">
      <c r="A33" s="1065">
        <v>5</v>
      </c>
      <c r="B33" s="1063" t="s">
        <v>607</v>
      </c>
    </row>
    <row r="34" spans="1:2" x14ac:dyDescent="0.2">
      <c r="A34" s="1065">
        <v>6</v>
      </c>
      <c r="B34" s="1063" t="s">
        <v>600</v>
      </c>
    </row>
    <row r="35" spans="1:2" x14ac:dyDescent="0.2">
      <c r="A35" s="1065"/>
    </row>
    <row r="36" spans="1:2" x14ac:dyDescent="0.2">
      <c r="A36" s="1065"/>
    </row>
    <row r="37" spans="1:2" x14ac:dyDescent="0.2">
      <c r="B37" s="1064" t="s">
        <v>594</v>
      </c>
    </row>
    <row r="39" spans="1:2" x14ac:dyDescent="0.2">
      <c r="A39" s="1065">
        <v>1</v>
      </c>
      <c r="B39" s="1063" t="s">
        <v>584</v>
      </c>
    </row>
    <row r="40" spans="1:2" x14ac:dyDescent="0.2">
      <c r="A40" s="1065">
        <v>2</v>
      </c>
      <c r="B40" s="1063" t="s">
        <v>584</v>
      </c>
    </row>
    <row r="41" spans="1:2" x14ac:dyDescent="0.2">
      <c r="A41" s="1063">
        <v>3</v>
      </c>
      <c r="B41" s="1066" t="s">
        <v>595</v>
      </c>
    </row>
    <row r="42" spans="1:2" x14ac:dyDescent="0.2">
      <c r="A42" s="1063">
        <v>4</v>
      </c>
      <c r="B42" s="1063" t="s">
        <v>596</v>
      </c>
    </row>
    <row r="45" spans="1:2" ht="22.5" x14ac:dyDescent="0.3">
      <c r="B45" s="1067"/>
    </row>
  </sheetData>
  <printOptions horizontalCentered="1"/>
  <pageMargins left="0" right="0" top="0.74803149606299213" bottom="0.74803149606299213" header="0.31496062992125984" footer="0.31496062992125984"/>
  <pageSetup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0"/>
  <sheetViews>
    <sheetView view="pageBreakPreview" zoomScale="75" zoomScaleNormal="100" zoomScaleSheetLayoutView="75" workbookViewId="0">
      <selection activeCell="C34" sqref="C34"/>
    </sheetView>
  </sheetViews>
  <sheetFormatPr defaultColWidth="9.140625" defaultRowHeight="12.75" x14ac:dyDescent="0.2"/>
  <cols>
    <col min="1" max="1" width="26.7109375" style="2" customWidth="1"/>
    <col min="2" max="2" width="9.28515625" style="2" bestFit="1" customWidth="1"/>
    <col min="3" max="3" width="9.85546875" style="2" customWidth="1"/>
    <col min="4" max="4" width="11.28515625" style="2" customWidth="1"/>
    <col min="5" max="5" width="11.7109375" style="2" customWidth="1"/>
    <col min="6" max="6" width="12.28515625" style="2" customWidth="1"/>
    <col min="7" max="7" width="12" style="2" customWidth="1"/>
    <col min="8" max="8" width="10.7109375" style="2" bestFit="1" customWidth="1"/>
    <col min="9" max="9" width="13.7109375" style="2" customWidth="1"/>
    <col min="10" max="10" width="12.140625" style="2" customWidth="1"/>
    <col min="11" max="11" width="10" style="2" customWidth="1"/>
    <col min="12" max="16" width="11.28515625" style="2" customWidth="1"/>
    <col min="17" max="17" width="10.28515625" style="2" bestFit="1" customWidth="1"/>
    <col min="18" max="16384" width="9.140625" style="2"/>
  </cols>
  <sheetData>
    <row r="1" spans="1:18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8" ht="15.75" x14ac:dyDescent="0.25">
      <c r="A2" s="1" t="s">
        <v>1</v>
      </c>
      <c r="B2" s="1"/>
      <c r="C2" s="1"/>
      <c r="D2" s="1"/>
      <c r="E2" s="1"/>
      <c r="F2" s="1"/>
      <c r="G2" s="1"/>
      <c r="H2" s="1"/>
      <c r="I2" s="3"/>
      <c r="J2" s="3"/>
      <c r="K2" s="3"/>
      <c r="L2" s="1"/>
      <c r="M2" s="1"/>
      <c r="N2" s="1"/>
      <c r="O2" s="1"/>
      <c r="P2" s="1"/>
    </row>
    <row r="3" spans="1:18" ht="15.75" x14ac:dyDescent="0.25">
      <c r="A3" s="1"/>
      <c r="B3" s="1"/>
      <c r="C3" s="1"/>
      <c r="D3" s="1"/>
      <c r="E3" s="1"/>
      <c r="F3" s="1"/>
      <c r="G3" s="1"/>
      <c r="H3" s="1"/>
      <c r="I3" s="3"/>
      <c r="J3" s="3"/>
      <c r="K3" s="3"/>
      <c r="L3" s="1"/>
      <c r="M3" s="1"/>
      <c r="N3" s="1"/>
      <c r="O3" s="1"/>
      <c r="P3" s="1"/>
    </row>
    <row r="4" spans="1:18" ht="15.75" x14ac:dyDescent="0.25">
      <c r="A4" s="1"/>
      <c r="B4" s="1"/>
      <c r="C4" s="1"/>
      <c r="D4" s="1"/>
      <c r="E4" s="1"/>
      <c r="F4" s="1"/>
      <c r="G4" s="1"/>
      <c r="H4" s="1"/>
      <c r="I4" s="3"/>
      <c r="J4" s="3"/>
      <c r="K4" s="3"/>
      <c r="L4" s="1"/>
      <c r="M4" s="1"/>
      <c r="N4" s="1"/>
      <c r="O4" s="1"/>
      <c r="P4" s="1"/>
      <c r="Q4" s="4"/>
    </row>
    <row r="5" spans="1:18" ht="15.75" x14ac:dyDescent="0.25">
      <c r="A5" s="1068" t="s">
        <v>2</v>
      </c>
      <c r="B5" s="1068"/>
      <c r="C5" s="1068"/>
      <c r="D5" s="1068"/>
      <c r="E5" s="1068"/>
      <c r="F5" s="1068"/>
      <c r="G5" s="1068"/>
      <c r="H5" s="1068"/>
      <c r="I5" s="1068"/>
      <c r="J5" s="1068"/>
      <c r="K5" s="1068"/>
      <c r="L5" s="1068"/>
      <c r="M5" s="1068"/>
      <c r="N5" s="1068"/>
      <c r="O5" s="1068"/>
      <c r="P5" s="1068"/>
    </row>
    <row r="6" spans="1:18" ht="15.75" x14ac:dyDescent="0.25">
      <c r="A6" s="5"/>
      <c r="B6" s="5"/>
      <c r="C6" s="5"/>
      <c r="D6" s="6"/>
      <c r="E6" s="5"/>
      <c r="F6" s="6"/>
      <c r="G6" s="6"/>
      <c r="H6" s="6"/>
      <c r="I6" s="5"/>
      <c r="J6" s="5"/>
      <c r="K6" s="5"/>
      <c r="L6" s="5"/>
      <c r="M6" s="5"/>
      <c r="N6" s="5"/>
      <c r="O6" s="7"/>
      <c r="P6" s="8" t="s">
        <v>3</v>
      </c>
    </row>
    <row r="7" spans="1:18" ht="16.5" thickBot="1" x14ac:dyDescent="0.3">
      <c r="A7" s="5"/>
      <c r="B7" s="5"/>
      <c r="C7" s="5"/>
      <c r="D7" s="6"/>
      <c r="E7" s="5"/>
      <c r="F7" s="6"/>
      <c r="G7" s="6"/>
      <c r="H7" s="6"/>
      <c r="I7" s="5"/>
      <c r="J7" s="5"/>
      <c r="K7" s="5"/>
      <c r="L7" s="9"/>
      <c r="M7" s="5"/>
      <c r="N7" s="5"/>
      <c r="O7" s="5"/>
      <c r="P7" s="5"/>
    </row>
    <row r="8" spans="1:18" ht="16.5" thickBot="1" x14ac:dyDescent="0.3">
      <c r="A8" s="10"/>
      <c r="B8" s="1069" t="s">
        <v>4</v>
      </c>
      <c r="C8" s="1069"/>
      <c r="D8" s="1069"/>
      <c r="E8" s="1069"/>
      <c r="F8" s="1069"/>
      <c r="G8" s="1069"/>
      <c r="H8" s="1069"/>
      <c r="I8" s="1069"/>
      <c r="J8" s="1069"/>
      <c r="K8" s="1069"/>
      <c r="L8" s="1070" t="s">
        <v>5</v>
      </c>
      <c r="M8" s="1071"/>
      <c r="N8" s="1070" t="s">
        <v>6</v>
      </c>
      <c r="O8" s="1072"/>
      <c r="P8" s="11" t="s">
        <v>7</v>
      </c>
    </row>
    <row r="9" spans="1:18" ht="48" thickBot="1" x14ac:dyDescent="0.3">
      <c r="A9" s="12" t="s">
        <v>8</v>
      </c>
      <c r="B9" s="13" t="s">
        <v>9</v>
      </c>
      <c r="C9" s="13" t="s">
        <v>10</v>
      </c>
      <c r="D9" s="13" t="s">
        <v>11</v>
      </c>
      <c r="E9" s="13" t="s">
        <v>12</v>
      </c>
      <c r="F9" s="13" t="s">
        <v>13</v>
      </c>
      <c r="G9" s="13" t="s">
        <v>14</v>
      </c>
      <c r="H9" s="13" t="s">
        <v>15</v>
      </c>
      <c r="I9" s="13" t="s">
        <v>16</v>
      </c>
      <c r="J9" s="13" t="s">
        <v>17</v>
      </c>
      <c r="K9" s="14" t="s">
        <v>18</v>
      </c>
      <c r="L9" s="15" t="s">
        <v>19</v>
      </c>
      <c r="M9" s="16" t="s">
        <v>20</v>
      </c>
      <c r="N9" s="15" t="s">
        <v>19</v>
      </c>
      <c r="O9" s="17" t="s">
        <v>20</v>
      </c>
      <c r="P9" s="12" t="s">
        <v>21</v>
      </c>
    </row>
    <row r="10" spans="1:18" ht="15.75" x14ac:dyDescent="0.25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20"/>
      <c r="M10" s="21"/>
      <c r="N10" s="20"/>
      <c r="O10" s="22"/>
      <c r="P10" s="23"/>
    </row>
    <row r="11" spans="1:18" ht="15.75" x14ac:dyDescent="0.25">
      <c r="A11" s="24" t="s">
        <v>22</v>
      </c>
      <c r="B11" s="25">
        <v>287030</v>
      </c>
      <c r="C11" s="25">
        <v>38375</v>
      </c>
      <c r="D11" s="25">
        <v>498766</v>
      </c>
      <c r="E11" s="25">
        <v>396732</v>
      </c>
      <c r="F11" s="25">
        <v>32341</v>
      </c>
      <c r="G11" s="25">
        <v>251714</v>
      </c>
      <c r="H11" s="25">
        <v>223471</v>
      </c>
      <c r="I11" s="25">
        <v>81309</v>
      </c>
      <c r="J11" s="25">
        <v>446853</v>
      </c>
      <c r="K11" s="25">
        <v>77757</v>
      </c>
      <c r="L11" s="26">
        <v>2334348</v>
      </c>
      <c r="M11" s="27"/>
      <c r="N11" s="26">
        <v>2336722</v>
      </c>
      <c r="O11" s="28"/>
      <c r="P11" s="29">
        <v>99.898404688276997</v>
      </c>
      <c r="Q11" s="30"/>
      <c r="R11" s="31"/>
    </row>
    <row r="12" spans="1:18" ht="15.75" x14ac:dyDescent="0.25">
      <c r="A12" s="32" t="s">
        <v>23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26"/>
      <c r="M12" s="34"/>
      <c r="N12" s="26"/>
      <c r="O12" s="35"/>
      <c r="P12" s="29"/>
      <c r="Q12" s="30"/>
      <c r="R12" s="31"/>
    </row>
    <row r="13" spans="1:18" ht="15.75" x14ac:dyDescent="0.25">
      <c r="A13" s="32" t="s">
        <v>24</v>
      </c>
      <c r="B13" s="25"/>
      <c r="C13" s="36"/>
      <c r="D13" s="25"/>
      <c r="E13" s="25"/>
      <c r="F13" s="25"/>
      <c r="G13" s="25"/>
      <c r="H13" s="25"/>
      <c r="I13" s="25"/>
      <c r="J13" s="37"/>
      <c r="K13" s="38"/>
      <c r="L13" s="26">
        <v>1176010</v>
      </c>
      <c r="M13" s="27">
        <v>0.50378521111676577</v>
      </c>
      <c r="N13" s="26">
        <v>1177206</v>
      </c>
      <c r="O13" s="28">
        <v>0.50378521706903945</v>
      </c>
      <c r="P13" s="29">
        <v>99.898403507967174</v>
      </c>
      <c r="Q13" s="30"/>
      <c r="R13" s="31"/>
    </row>
    <row r="14" spans="1:18" ht="15.75" x14ac:dyDescent="0.25">
      <c r="A14" s="32" t="s">
        <v>25</v>
      </c>
      <c r="B14" s="25"/>
      <c r="C14" s="25"/>
      <c r="D14" s="25"/>
      <c r="E14" s="25"/>
      <c r="F14" s="25"/>
      <c r="G14" s="25"/>
      <c r="H14" s="25"/>
      <c r="I14" s="25"/>
      <c r="J14" s="37"/>
      <c r="K14" s="38"/>
      <c r="L14" s="26">
        <v>1158338</v>
      </c>
      <c r="M14" s="27">
        <v>0.49621478888323423</v>
      </c>
      <c r="N14" s="26">
        <v>1159516</v>
      </c>
      <c r="O14" s="28">
        <v>0.49621478293096055</v>
      </c>
      <c r="P14" s="39">
        <v>99.898405886594063</v>
      </c>
      <c r="Q14" s="30"/>
      <c r="R14" s="31"/>
    </row>
    <row r="15" spans="1:18" ht="15.75" x14ac:dyDescent="0.25">
      <c r="A15" s="40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41"/>
      <c r="M15" s="42"/>
      <c r="N15" s="41"/>
      <c r="O15" s="43"/>
      <c r="P15" s="44"/>
      <c r="Q15" s="30"/>
      <c r="R15" s="31"/>
    </row>
    <row r="16" spans="1:18" ht="15.75" x14ac:dyDescent="0.25">
      <c r="A16" s="32" t="s">
        <v>26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6"/>
      <c r="M16" s="34"/>
      <c r="N16" s="46"/>
      <c r="O16" s="35"/>
      <c r="P16" s="47"/>
      <c r="Q16" s="30"/>
      <c r="R16" s="31"/>
    </row>
    <row r="17" spans="1:18" ht="15.75" x14ac:dyDescent="0.25">
      <c r="A17" s="32" t="s">
        <v>27</v>
      </c>
      <c r="B17" s="25">
        <v>51222</v>
      </c>
      <c r="C17" s="25">
        <v>5434</v>
      </c>
      <c r="D17" s="37">
        <v>81730</v>
      </c>
      <c r="E17" s="25">
        <v>68927</v>
      </c>
      <c r="F17" s="25">
        <v>4001</v>
      </c>
      <c r="G17" s="25">
        <v>46442</v>
      </c>
      <c r="H17" s="25">
        <v>34951</v>
      </c>
      <c r="I17" s="25">
        <v>14515</v>
      </c>
      <c r="J17" s="37">
        <v>70786</v>
      </c>
      <c r="K17" s="38">
        <v>10318</v>
      </c>
      <c r="L17" s="26">
        <v>388326</v>
      </c>
      <c r="M17" s="27">
        <v>0.16635308874255253</v>
      </c>
      <c r="N17" s="26">
        <v>390115</v>
      </c>
      <c r="O17" s="28">
        <v>0.16694968421575182</v>
      </c>
      <c r="P17" s="29">
        <v>99.541417274393453</v>
      </c>
      <c r="Q17" s="30"/>
      <c r="R17" s="31"/>
    </row>
    <row r="18" spans="1:18" ht="15.75" x14ac:dyDescent="0.25">
      <c r="A18" s="32" t="s">
        <v>28</v>
      </c>
      <c r="B18" s="25">
        <v>203339</v>
      </c>
      <c r="C18" s="25">
        <v>26676</v>
      </c>
      <c r="D18" s="37">
        <v>352560</v>
      </c>
      <c r="E18" s="25">
        <v>277851</v>
      </c>
      <c r="F18" s="25">
        <v>22031</v>
      </c>
      <c r="G18" s="25">
        <v>171540</v>
      </c>
      <c r="H18" s="25">
        <v>149906</v>
      </c>
      <c r="I18" s="25">
        <v>54272</v>
      </c>
      <c r="J18" s="37">
        <v>302815</v>
      </c>
      <c r="K18" s="38">
        <v>50621</v>
      </c>
      <c r="L18" s="26">
        <v>1611611</v>
      </c>
      <c r="M18" s="27">
        <v>0.69039020745835666</v>
      </c>
      <c r="N18" s="26">
        <v>1611718</v>
      </c>
      <c r="O18" s="28">
        <v>0.68973459401674653</v>
      </c>
      <c r="P18" s="29">
        <v>99.993361121486515</v>
      </c>
      <c r="Q18" s="30"/>
      <c r="R18" s="31"/>
    </row>
    <row r="19" spans="1:18" ht="15.75" x14ac:dyDescent="0.25">
      <c r="A19" s="32" t="s">
        <v>29</v>
      </c>
      <c r="B19" s="25">
        <v>32469</v>
      </c>
      <c r="C19" s="25">
        <v>6265</v>
      </c>
      <c r="D19" s="37">
        <v>64476</v>
      </c>
      <c r="E19" s="25">
        <v>49954</v>
      </c>
      <c r="F19" s="25">
        <v>6309</v>
      </c>
      <c r="G19" s="25">
        <v>33732</v>
      </c>
      <c r="H19" s="25">
        <v>38614</v>
      </c>
      <c r="I19" s="25">
        <v>12522</v>
      </c>
      <c r="J19" s="37">
        <v>73252</v>
      </c>
      <c r="K19" s="38">
        <v>16818</v>
      </c>
      <c r="L19" s="26">
        <v>334411</v>
      </c>
      <c r="M19" s="27">
        <v>0.14325670379909081</v>
      </c>
      <c r="N19" s="26">
        <v>334889</v>
      </c>
      <c r="O19" s="28">
        <v>0.14331572176750165</v>
      </c>
      <c r="P19" s="29">
        <v>99.857266138929617</v>
      </c>
      <c r="Q19" s="30"/>
      <c r="R19" s="31"/>
    </row>
    <row r="20" spans="1:18" ht="15.75" x14ac:dyDescent="0.25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41"/>
      <c r="M20" s="42"/>
      <c r="N20" s="41"/>
      <c r="O20" s="43"/>
      <c r="P20" s="44"/>
    </row>
    <row r="21" spans="1:18" ht="15.75" x14ac:dyDescent="0.25">
      <c r="A21" s="32" t="s">
        <v>30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9"/>
      <c r="M21" s="34"/>
      <c r="N21" s="49"/>
      <c r="O21" s="35"/>
      <c r="P21" s="44"/>
    </row>
    <row r="22" spans="1:18" ht="15.75" x14ac:dyDescent="0.25">
      <c r="A22" s="32" t="s">
        <v>31</v>
      </c>
      <c r="B22" s="50"/>
      <c r="C22" s="50"/>
      <c r="D22" s="50"/>
      <c r="E22" s="50"/>
      <c r="F22" s="50"/>
      <c r="G22" s="50"/>
      <c r="H22" s="50"/>
      <c r="I22" s="50"/>
      <c r="J22" s="50"/>
      <c r="K22" s="51"/>
      <c r="L22" s="52"/>
      <c r="M22" s="27"/>
      <c r="N22" s="49"/>
      <c r="O22" s="28"/>
      <c r="P22" s="29"/>
    </row>
    <row r="23" spans="1:18" ht="15.75" x14ac:dyDescent="0.25">
      <c r="A23" s="32" t="s">
        <v>32</v>
      </c>
      <c r="B23" s="50"/>
      <c r="C23" s="50"/>
      <c r="D23" s="50"/>
      <c r="E23" s="50"/>
      <c r="F23" s="50"/>
      <c r="G23" s="50"/>
      <c r="H23" s="50"/>
      <c r="I23" s="50"/>
      <c r="J23" s="50"/>
      <c r="K23" s="51"/>
      <c r="L23" s="52"/>
      <c r="M23" s="27"/>
      <c r="N23" s="26"/>
      <c r="O23" s="28"/>
      <c r="P23" s="29"/>
    </row>
    <row r="24" spans="1:18" ht="15.75" x14ac:dyDescent="0.25">
      <c r="A24" s="32" t="s">
        <v>33</v>
      </c>
      <c r="B24" s="50"/>
      <c r="C24" s="50"/>
      <c r="D24" s="50"/>
      <c r="E24" s="50"/>
      <c r="F24" s="50"/>
      <c r="G24" s="50"/>
      <c r="H24" s="50"/>
      <c r="I24" s="50"/>
      <c r="J24" s="50"/>
      <c r="K24" s="51"/>
      <c r="L24" s="52"/>
      <c r="M24" s="27"/>
      <c r="N24" s="26"/>
      <c r="O24" s="28"/>
      <c r="P24" s="29"/>
    </row>
    <row r="25" spans="1:18" ht="16.5" thickBot="1" x14ac:dyDescent="0.3">
      <c r="A25" s="32" t="s">
        <v>34</v>
      </c>
      <c r="B25" s="53"/>
      <c r="C25" s="53"/>
      <c r="D25" s="53"/>
      <c r="E25" s="53"/>
      <c r="F25" s="53"/>
      <c r="G25" s="53"/>
      <c r="H25" s="53"/>
      <c r="I25" s="53"/>
      <c r="J25" s="53"/>
      <c r="K25" s="54"/>
      <c r="L25" s="55"/>
      <c r="M25" s="56"/>
      <c r="N25" s="57"/>
      <c r="O25" s="58"/>
      <c r="P25" s="29"/>
    </row>
    <row r="26" spans="1:18" ht="16.5" thickBot="1" x14ac:dyDescent="0.3">
      <c r="A26" s="59" t="s">
        <v>35</v>
      </c>
      <c r="B26" s="60"/>
      <c r="C26" s="60"/>
      <c r="D26" s="60"/>
      <c r="E26" s="60"/>
      <c r="F26" s="60"/>
      <c r="G26" s="60"/>
      <c r="H26" s="60"/>
      <c r="I26" s="60"/>
      <c r="J26" s="60"/>
      <c r="K26" s="61"/>
      <c r="L26" s="62"/>
      <c r="M26" s="63"/>
      <c r="N26" s="64"/>
      <c r="O26" s="65"/>
      <c r="P26" s="66"/>
    </row>
    <row r="27" spans="1:18" ht="16.5" thickBot="1" x14ac:dyDescent="0.3">
      <c r="A27" s="67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9"/>
      <c r="M27" s="70"/>
      <c r="N27" s="69"/>
      <c r="O27" s="70"/>
      <c r="P27" s="71"/>
    </row>
    <row r="28" spans="1:18" ht="16.5" thickBot="1" x14ac:dyDescent="0.3">
      <c r="A28" s="72" t="s">
        <v>36</v>
      </c>
      <c r="B28" s="73">
        <v>287030</v>
      </c>
      <c r="C28" s="73">
        <v>38375</v>
      </c>
      <c r="D28" s="73">
        <v>498766</v>
      </c>
      <c r="E28" s="73">
        <v>396732</v>
      </c>
      <c r="F28" s="73">
        <v>32341</v>
      </c>
      <c r="G28" s="73">
        <v>251714</v>
      </c>
      <c r="H28" s="73">
        <v>223471</v>
      </c>
      <c r="I28" s="73">
        <v>81309</v>
      </c>
      <c r="J28" s="73">
        <v>446853</v>
      </c>
      <c r="K28" s="73">
        <v>77757</v>
      </c>
      <c r="L28" s="74">
        <v>2334348</v>
      </c>
      <c r="M28" s="70"/>
      <c r="N28" s="69"/>
      <c r="O28" s="70"/>
      <c r="P28" s="71"/>
    </row>
    <row r="29" spans="1:18" ht="16.5" thickBot="1" x14ac:dyDescent="0.3">
      <c r="A29" s="75" t="s">
        <v>37</v>
      </c>
      <c r="B29" s="76">
        <v>287361</v>
      </c>
      <c r="C29" s="76">
        <v>38669</v>
      </c>
      <c r="D29" s="76">
        <v>499144</v>
      </c>
      <c r="E29" s="76">
        <v>397813</v>
      </c>
      <c r="F29" s="76">
        <v>32390</v>
      </c>
      <c r="G29" s="76">
        <v>252573</v>
      </c>
      <c r="H29" s="76">
        <v>224029</v>
      </c>
      <c r="I29" s="76">
        <v>81527</v>
      </c>
      <c r="J29" s="76">
        <v>444851</v>
      </c>
      <c r="K29" s="77">
        <v>78365</v>
      </c>
      <c r="L29" s="78">
        <v>2336722</v>
      </c>
      <c r="M29" s="70"/>
      <c r="N29" s="69"/>
      <c r="O29" s="70"/>
      <c r="P29" s="71"/>
    </row>
    <row r="30" spans="1:18" s="79" customFormat="1" ht="15.75" x14ac:dyDescent="0.25"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1"/>
      <c r="N30" s="82"/>
      <c r="O30" s="81"/>
      <c r="P30" s="83"/>
    </row>
    <row r="31" spans="1:18" s="79" customFormat="1" ht="15.75" x14ac:dyDescent="0.25">
      <c r="A31" s="84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6"/>
      <c r="M31" s="81"/>
      <c r="N31" s="82"/>
      <c r="O31" s="81"/>
      <c r="P31" s="83"/>
    </row>
    <row r="32" spans="1:18" ht="15.75" customHeight="1" x14ac:dyDescent="0.25">
      <c r="A32" s="87" t="s">
        <v>38</v>
      </c>
      <c r="B32" s="87"/>
      <c r="C32" s="87"/>
      <c r="D32" s="87"/>
      <c r="E32" s="87"/>
      <c r="F32" s="87"/>
      <c r="G32" s="87"/>
      <c r="H32" s="87"/>
      <c r="I32" s="87"/>
      <c r="J32" s="5"/>
      <c r="K32" s="5"/>
      <c r="L32" s="9"/>
      <c r="M32" s="5"/>
      <c r="N32" s="5"/>
      <c r="O32" s="5"/>
      <c r="P32" s="5"/>
    </row>
    <row r="34" spans="2:31" x14ac:dyDescent="0.2"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N34" s="30"/>
    </row>
    <row r="35" spans="2:31" x14ac:dyDescent="0.2"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31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2:31" ht="26.25" x14ac:dyDescent="0.4">
      <c r="B36" s="89"/>
      <c r="L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2:31" x14ac:dyDescent="0.2">
      <c r="L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2:31" ht="15.75" x14ac:dyDescent="0.25">
      <c r="B38" s="9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2:31" x14ac:dyDescent="0.2"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2:31" x14ac:dyDescent="0.2"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2:31" x14ac:dyDescent="0.2"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2:31" x14ac:dyDescent="0.2"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2:31" x14ac:dyDescent="0.2"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2:31" x14ac:dyDescent="0.2"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2:31" x14ac:dyDescent="0.2"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2:31" x14ac:dyDescent="0.2"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2:31" x14ac:dyDescent="0.2"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2:31" x14ac:dyDescent="0.2"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7:31" x14ac:dyDescent="0.2"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7:31" x14ac:dyDescent="0.2"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</sheetData>
  <mergeCells count="4">
    <mergeCell ref="A5:P5"/>
    <mergeCell ref="B8:K8"/>
    <mergeCell ref="L8:M8"/>
    <mergeCell ref="N8:O8"/>
  </mergeCells>
  <printOptions horizontalCentered="1"/>
  <pageMargins left="0" right="0" top="0.98425196850393704" bottom="0.98425196850393704" header="0.51181102362204722" footer="0.51181102362204722"/>
  <pageSetup paperSize="9" scale="7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view="pageBreakPreview" zoomScale="80" zoomScaleNormal="100" zoomScaleSheetLayoutView="80" workbookViewId="0">
      <selection activeCell="B38" sqref="B38"/>
    </sheetView>
  </sheetViews>
  <sheetFormatPr defaultColWidth="9.140625" defaultRowHeight="12.75" x14ac:dyDescent="0.2"/>
  <cols>
    <col min="1" max="1" width="3.28515625" style="96" customWidth="1"/>
    <col min="2" max="2" width="33.7109375" style="96" customWidth="1"/>
    <col min="3" max="9" width="10.85546875" style="96" customWidth="1"/>
    <col min="10" max="10" width="12.7109375" style="96" customWidth="1"/>
    <col min="11" max="12" width="10" style="96" customWidth="1"/>
    <col min="13" max="13" width="9.7109375" style="96" customWidth="1"/>
    <col min="14" max="14" width="7.7109375" style="96" customWidth="1"/>
    <col min="15" max="15" width="10.140625" style="96" bestFit="1" customWidth="1"/>
    <col min="16" max="16" width="7" style="96" customWidth="1"/>
    <col min="17" max="17" width="6.7109375" style="96" bestFit="1" customWidth="1"/>
    <col min="18" max="18" width="12.7109375" style="95" bestFit="1" customWidth="1"/>
    <col min="19" max="19" width="16.140625" style="95" customWidth="1"/>
    <col min="20" max="20" width="10.140625" style="95" customWidth="1"/>
    <col min="21" max="21" width="12.85546875" style="95" customWidth="1"/>
    <col min="22" max="22" width="14.140625" style="96" customWidth="1"/>
    <col min="23" max="16384" width="9.140625" style="96"/>
  </cols>
  <sheetData>
    <row r="1" spans="1:23" ht="15.75" x14ac:dyDescent="0.25">
      <c r="A1" s="91" t="s">
        <v>0</v>
      </c>
      <c r="B1" s="91"/>
      <c r="C1" s="91"/>
      <c r="D1" s="91"/>
      <c r="E1" s="91"/>
      <c r="F1" s="91"/>
      <c r="G1" s="92"/>
      <c r="H1" s="92"/>
      <c r="I1" s="92"/>
      <c r="J1" s="93"/>
      <c r="K1" s="93"/>
      <c r="L1" s="93"/>
      <c r="M1" s="93"/>
      <c r="N1" s="94"/>
      <c r="O1" s="93"/>
      <c r="P1" s="93"/>
      <c r="Q1" s="93"/>
    </row>
    <row r="2" spans="1:23" ht="15.75" x14ac:dyDescent="0.25">
      <c r="A2" s="91" t="s">
        <v>1</v>
      </c>
      <c r="B2" s="91"/>
      <c r="C2" s="91"/>
      <c r="D2" s="91"/>
      <c r="E2" s="91"/>
      <c r="F2" s="91"/>
      <c r="G2" s="92"/>
      <c r="H2" s="92"/>
      <c r="I2" s="93"/>
      <c r="J2" s="97"/>
      <c r="K2" s="98"/>
      <c r="L2" s="97"/>
      <c r="M2" s="93"/>
      <c r="N2" s="93"/>
      <c r="O2" s="93"/>
      <c r="P2" s="93"/>
      <c r="Q2" s="93"/>
    </row>
    <row r="3" spans="1:23" ht="15.75" x14ac:dyDescent="0.25">
      <c r="A3" s="91"/>
      <c r="B3" s="91"/>
      <c r="C3" s="91"/>
      <c r="D3" s="91"/>
      <c r="E3" s="91"/>
      <c r="F3" s="91"/>
      <c r="G3" s="92"/>
      <c r="H3" s="92"/>
      <c r="I3" s="93"/>
      <c r="J3" s="97"/>
      <c r="K3" s="98"/>
      <c r="L3" s="97"/>
      <c r="M3" s="93"/>
      <c r="N3" s="93"/>
      <c r="O3" s="93"/>
      <c r="P3" s="93"/>
      <c r="Q3" s="93"/>
    </row>
    <row r="4" spans="1:23" ht="15" x14ac:dyDescent="0.25">
      <c r="A4" s="1073" t="s">
        <v>39</v>
      </c>
      <c r="B4" s="1073"/>
      <c r="C4" s="1073"/>
      <c r="D4" s="1073"/>
      <c r="E4" s="1073"/>
      <c r="F4" s="1073"/>
      <c r="G4" s="1073"/>
      <c r="H4" s="1073"/>
      <c r="I4" s="1073"/>
      <c r="J4" s="1073"/>
      <c r="K4" s="1073"/>
      <c r="L4" s="1073"/>
      <c r="M4" s="1073"/>
      <c r="N4" s="1073"/>
      <c r="O4" s="1073"/>
      <c r="P4" s="1073"/>
      <c r="Q4" s="1073"/>
    </row>
    <row r="5" spans="1:23" ht="15.75" x14ac:dyDescent="0.25">
      <c r="A5" s="99"/>
      <c r="B5" s="92"/>
      <c r="C5" s="92"/>
      <c r="D5" s="92"/>
      <c r="E5" s="92"/>
      <c r="F5" s="92"/>
      <c r="G5" s="93"/>
      <c r="H5" s="93"/>
      <c r="I5" s="100"/>
      <c r="J5" s="100"/>
      <c r="K5" s="100"/>
      <c r="L5" s="97"/>
      <c r="M5" s="93"/>
      <c r="N5" s="93"/>
      <c r="O5" s="93" t="s">
        <v>40</v>
      </c>
      <c r="P5" s="1074" t="s">
        <v>41</v>
      </c>
      <c r="Q5" s="1074"/>
    </row>
    <row r="6" spans="1:23" ht="16.5" thickBot="1" x14ac:dyDescent="0.3">
      <c r="A6" s="93"/>
      <c r="B6" s="101"/>
      <c r="C6" s="102"/>
      <c r="D6" s="102"/>
      <c r="E6" s="103"/>
      <c r="F6" s="104"/>
      <c r="G6" s="104"/>
      <c r="H6" s="104"/>
      <c r="I6" s="104"/>
      <c r="J6" s="105"/>
      <c r="K6" s="105"/>
      <c r="L6" s="105"/>
      <c r="M6" s="105"/>
      <c r="N6" s="105"/>
      <c r="O6" s="93"/>
      <c r="P6" s="93"/>
      <c r="Q6" s="93"/>
    </row>
    <row r="7" spans="1:23" ht="13.5" x14ac:dyDescent="0.25">
      <c r="A7" s="106"/>
      <c r="B7" s="1075" t="s">
        <v>42</v>
      </c>
      <c r="C7" s="107" t="s">
        <v>43</v>
      </c>
      <c r="D7" s="108"/>
      <c r="E7" s="109"/>
      <c r="F7" s="108"/>
      <c r="G7" s="108"/>
      <c r="H7" s="108"/>
      <c r="I7" s="108"/>
      <c r="J7" s="108"/>
      <c r="K7" s="108"/>
      <c r="L7" s="110"/>
      <c r="M7" s="1077" t="s">
        <v>44</v>
      </c>
      <c r="N7" s="1077"/>
      <c r="O7" s="1078" t="s">
        <v>44</v>
      </c>
      <c r="P7" s="1079"/>
      <c r="Q7" s="111" t="s">
        <v>7</v>
      </c>
    </row>
    <row r="8" spans="1:23" ht="44.45" customHeight="1" thickBot="1" x14ac:dyDescent="0.3">
      <c r="A8" s="112"/>
      <c r="B8" s="1076"/>
      <c r="C8" s="113" t="s">
        <v>9</v>
      </c>
      <c r="D8" s="113" t="s">
        <v>10</v>
      </c>
      <c r="E8" s="113" t="s">
        <v>11</v>
      </c>
      <c r="F8" s="113" t="s">
        <v>12</v>
      </c>
      <c r="G8" s="113" t="s">
        <v>13</v>
      </c>
      <c r="H8" s="113" t="s">
        <v>14</v>
      </c>
      <c r="I8" s="113" t="s">
        <v>15</v>
      </c>
      <c r="J8" s="113" t="s">
        <v>45</v>
      </c>
      <c r="K8" s="113" t="s">
        <v>17</v>
      </c>
      <c r="L8" s="114" t="s">
        <v>46</v>
      </c>
      <c r="M8" s="1080" t="s">
        <v>47</v>
      </c>
      <c r="N8" s="1080"/>
      <c r="O8" s="1081" t="s">
        <v>48</v>
      </c>
      <c r="P8" s="1082"/>
      <c r="Q8" s="115" t="s">
        <v>21</v>
      </c>
    </row>
    <row r="9" spans="1:23" ht="13.5" x14ac:dyDescent="0.25">
      <c r="A9" s="116"/>
      <c r="B9" s="117"/>
      <c r="C9" s="118" t="s">
        <v>49</v>
      </c>
      <c r="D9" s="118" t="s">
        <v>49</v>
      </c>
      <c r="E9" s="118" t="s">
        <v>49</v>
      </c>
      <c r="F9" s="118" t="s">
        <v>49</v>
      </c>
      <c r="G9" s="118" t="s">
        <v>49</v>
      </c>
      <c r="H9" s="118" t="s">
        <v>49</v>
      </c>
      <c r="I9" s="119" t="s">
        <v>49</v>
      </c>
      <c r="J9" s="118" t="s">
        <v>49</v>
      </c>
      <c r="K9" s="118" t="s">
        <v>49</v>
      </c>
      <c r="L9" s="120" t="s">
        <v>49</v>
      </c>
      <c r="M9" s="121" t="s">
        <v>50</v>
      </c>
      <c r="N9" s="122" t="s">
        <v>51</v>
      </c>
      <c r="O9" s="122" t="s">
        <v>50</v>
      </c>
      <c r="P9" s="123" t="s">
        <v>51</v>
      </c>
      <c r="Q9" s="124"/>
      <c r="R9" s="125"/>
      <c r="S9" s="125"/>
      <c r="U9" s="126"/>
      <c r="V9" s="126"/>
    </row>
    <row r="10" spans="1:23" ht="13.5" x14ac:dyDescent="0.25">
      <c r="A10" s="127" t="s">
        <v>52</v>
      </c>
      <c r="B10" s="128" t="s">
        <v>53</v>
      </c>
      <c r="C10" s="129"/>
      <c r="D10" s="129"/>
      <c r="E10" s="129"/>
      <c r="F10" s="129"/>
      <c r="G10" s="129"/>
      <c r="H10" s="129"/>
      <c r="I10" s="130"/>
      <c r="J10" s="129"/>
      <c r="K10" s="129"/>
      <c r="L10" s="131"/>
      <c r="M10" s="132"/>
      <c r="N10" s="133"/>
      <c r="O10" s="133"/>
      <c r="P10" s="133"/>
      <c r="Q10" s="132"/>
      <c r="R10" s="134"/>
      <c r="S10" s="134"/>
    </row>
    <row r="11" spans="1:23" x14ac:dyDescent="0.2">
      <c r="A11" s="135"/>
      <c r="B11" s="136" t="s">
        <v>54</v>
      </c>
      <c r="C11" s="137">
        <v>37381</v>
      </c>
      <c r="D11" s="137">
        <v>6241</v>
      </c>
      <c r="E11" s="137">
        <v>97163</v>
      </c>
      <c r="F11" s="137">
        <v>82758</v>
      </c>
      <c r="G11" s="137">
        <v>7399</v>
      </c>
      <c r="H11" s="137">
        <v>50743</v>
      </c>
      <c r="I11" s="137">
        <v>50783</v>
      </c>
      <c r="J11" s="137">
        <v>17967</v>
      </c>
      <c r="K11" s="137">
        <v>131247</v>
      </c>
      <c r="L11" s="138">
        <v>10850</v>
      </c>
      <c r="M11" s="139">
        <v>492532</v>
      </c>
      <c r="N11" s="140">
        <v>24.545477197861068</v>
      </c>
      <c r="O11" s="141">
        <v>485528</v>
      </c>
      <c r="P11" s="140">
        <v>24.04169297235736</v>
      </c>
      <c r="Q11" s="142">
        <v>101.44255326160385</v>
      </c>
      <c r="R11" s="143"/>
      <c r="S11" s="125"/>
      <c r="T11" s="125"/>
      <c r="U11" s="125"/>
      <c r="V11" s="144"/>
      <c r="W11" s="144"/>
    </row>
    <row r="12" spans="1:23" x14ac:dyDescent="0.2">
      <c r="A12" s="135"/>
      <c r="B12" s="136" t="s">
        <v>55</v>
      </c>
      <c r="C12" s="137">
        <v>4</v>
      </c>
      <c r="D12" s="137">
        <v>2928</v>
      </c>
      <c r="E12" s="137">
        <v>0</v>
      </c>
      <c r="F12" s="137">
        <v>17</v>
      </c>
      <c r="G12" s="137">
        <v>9</v>
      </c>
      <c r="H12" s="137">
        <v>1605</v>
      </c>
      <c r="I12" s="137">
        <v>3</v>
      </c>
      <c r="J12" s="137">
        <v>1980</v>
      </c>
      <c r="K12" s="137"/>
      <c r="L12" s="138">
        <v>271</v>
      </c>
      <c r="M12" s="139">
        <v>6817</v>
      </c>
      <c r="N12" s="140">
        <v>0.33972720159871622</v>
      </c>
      <c r="O12" s="141">
        <v>7640</v>
      </c>
      <c r="P12" s="140">
        <v>0.3783067800596675</v>
      </c>
      <c r="Q12" s="142">
        <v>89.227748691099478</v>
      </c>
      <c r="R12" s="143"/>
      <c r="S12" s="125"/>
      <c r="T12" s="125"/>
      <c r="U12" s="125"/>
      <c r="V12" s="144"/>
      <c r="W12" s="144"/>
    </row>
    <row r="13" spans="1:23" x14ac:dyDescent="0.2">
      <c r="A13" s="135"/>
      <c r="B13" s="136" t="s">
        <v>56</v>
      </c>
      <c r="C13" s="137">
        <v>32383</v>
      </c>
      <c r="D13" s="137">
        <v>4155</v>
      </c>
      <c r="E13" s="137">
        <v>88494</v>
      </c>
      <c r="F13" s="137">
        <v>67250</v>
      </c>
      <c r="G13" s="137">
        <v>6625</v>
      </c>
      <c r="H13" s="137">
        <v>50430</v>
      </c>
      <c r="I13" s="137">
        <v>41089</v>
      </c>
      <c r="J13" s="137">
        <v>11261</v>
      </c>
      <c r="K13" s="137">
        <v>104896</v>
      </c>
      <c r="L13" s="138">
        <v>9654</v>
      </c>
      <c r="M13" s="139">
        <v>416237</v>
      </c>
      <c r="N13" s="140">
        <v>20.743293415262556</v>
      </c>
      <c r="O13" s="141">
        <v>406771</v>
      </c>
      <c r="P13" s="140">
        <v>20.141914559116625</v>
      </c>
      <c r="Q13" s="142">
        <v>102.32710788133863</v>
      </c>
      <c r="R13" s="143"/>
      <c r="S13" s="125"/>
      <c r="T13" s="125"/>
      <c r="U13" s="125"/>
      <c r="V13" s="144"/>
      <c r="W13" s="144"/>
    </row>
    <row r="14" spans="1:23" x14ac:dyDescent="0.2">
      <c r="A14" s="135"/>
      <c r="B14" s="136" t="s">
        <v>57</v>
      </c>
      <c r="C14" s="137">
        <v>27273</v>
      </c>
      <c r="D14" s="137">
        <v>3577</v>
      </c>
      <c r="E14" s="137">
        <v>61875</v>
      </c>
      <c r="F14" s="137">
        <v>53386</v>
      </c>
      <c r="G14" s="137">
        <v>1715</v>
      </c>
      <c r="H14" s="137">
        <v>17141</v>
      </c>
      <c r="I14" s="137">
        <v>26132</v>
      </c>
      <c r="J14" s="137">
        <v>10062</v>
      </c>
      <c r="K14" s="137">
        <v>55497</v>
      </c>
      <c r="L14" s="138">
        <v>6803</v>
      </c>
      <c r="M14" s="139">
        <v>263461</v>
      </c>
      <c r="N14" s="140">
        <v>13.12965648531603</v>
      </c>
      <c r="O14" s="141">
        <v>259198</v>
      </c>
      <c r="P14" s="140">
        <v>12.834602196060954</v>
      </c>
      <c r="Q14" s="142">
        <v>101.6446886164245</v>
      </c>
      <c r="R14" s="143"/>
      <c r="S14" s="125"/>
      <c r="T14" s="125"/>
      <c r="U14" s="125"/>
      <c r="V14" s="144"/>
      <c r="W14" s="144"/>
    </row>
    <row r="15" spans="1:23" x14ac:dyDescent="0.2">
      <c r="A15" s="135"/>
      <c r="B15" s="136" t="s">
        <v>58</v>
      </c>
      <c r="C15" s="137">
        <v>13534</v>
      </c>
      <c r="D15" s="137">
        <v>722</v>
      </c>
      <c r="E15" s="137">
        <v>13548</v>
      </c>
      <c r="F15" s="137">
        <v>586</v>
      </c>
      <c r="G15" s="137">
        <v>474</v>
      </c>
      <c r="H15" s="137">
        <v>6965</v>
      </c>
      <c r="I15" s="137">
        <v>5193</v>
      </c>
      <c r="J15" s="137">
        <v>1305</v>
      </c>
      <c r="K15" s="137">
        <v>8464</v>
      </c>
      <c r="L15" s="138">
        <v>514</v>
      </c>
      <c r="M15" s="139">
        <v>51305</v>
      </c>
      <c r="N15" s="140">
        <v>2.5567997767378814</v>
      </c>
      <c r="O15" s="141">
        <v>52947</v>
      </c>
      <c r="P15" s="140">
        <v>2.6217551156831433</v>
      </c>
      <c r="Q15" s="142">
        <v>96.898785578030868</v>
      </c>
      <c r="R15" s="143"/>
      <c r="S15" s="125"/>
      <c r="T15" s="125"/>
      <c r="U15" s="125"/>
      <c r="V15" s="144"/>
      <c r="W15" s="144"/>
    </row>
    <row r="16" spans="1:23" x14ac:dyDescent="0.2">
      <c r="A16" s="135"/>
      <c r="B16" s="136" t="s">
        <v>59</v>
      </c>
      <c r="C16" s="137">
        <v>7629</v>
      </c>
      <c r="D16" s="137">
        <v>590</v>
      </c>
      <c r="E16" s="137">
        <v>8904</v>
      </c>
      <c r="F16" s="137">
        <v>3881</v>
      </c>
      <c r="G16" s="137">
        <v>66</v>
      </c>
      <c r="H16" s="137">
        <v>143</v>
      </c>
      <c r="I16" s="137">
        <v>3424</v>
      </c>
      <c r="J16" s="137">
        <v>1807</v>
      </c>
      <c r="K16" s="137">
        <v>1664</v>
      </c>
      <c r="L16" s="138">
        <v>1804</v>
      </c>
      <c r="M16" s="139">
        <v>29912</v>
      </c>
      <c r="N16" s="140">
        <v>1.4906733246619921</v>
      </c>
      <c r="O16" s="141">
        <v>30682</v>
      </c>
      <c r="P16" s="140">
        <v>1.5192681447370051</v>
      </c>
      <c r="Q16" s="142">
        <v>97.490385242161523</v>
      </c>
      <c r="R16" s="143"/>
      <c r="S16" s="125"/>
      <c r="T16" s="125"/>
      <c r="U16" s="125"/>
      <c r="V16" s="144"/>
      <c r="W16" s="144"/>
    </row>
    <row r="17" spans="1:24" x14ac:dyDescent="0.2">
      <c r="A17" s="135"/>
      <c r="B17" s="136" t="s">
        <v>60</v>
      </c>
      <c r="C17" s="137">
        <v>130</v>
      </c>
      <c r="D17" s="137">
        <v>396</v>
      </c>
      <c r="E17" s="137">
        <v>0</v>
      </c>
      <c r="F17" s="137">
        <v>6253</v>
      </c>
      <c r="G17" s="137">
        <v>304</v>
      </c>
      <c r="H17" s="137">
        <v>3119</v>
      </c>
      <c r="I17" s="137">
        <v>1</v>
      </c>
      <c r="J17" s="137">
        <v>2215</v>
      </c>
      <c r="K17" s="137">
        <v>347</v>
      </c>
      <c r="L17" s="138">
        <v>1348</v>
      </c>
      <c r="M17" s="139">
        <v>14113</v>
      </c>
      <c r="N17" s="140">
        <v>0.70332550919212</v>
      </c>
      <c r="O17" s="141">
        <v>17854</v>
      </c>
      <c r="P17" s="140">
        <v>0.88406927371535382</v>
      </c>
      <c r="Q17" s="142">
        <v>79.046712221350958</v>
      </c>
      <c r="R17" s="143"/>
      <c r="S17" s="125"/>
      <c r="T17" s="125"/>
      <c r="U17" s="125"/>
      <c r="V17" s="144"/>
      <c r="W17" s="144"/>
    </row>
    <row r="18" spans="1:24" ht="13.5" thickBot="1" x14ac:dyDescent="0.25">
      <c r="A18" s="135"/>
      <c r="B18" s="136" t="s">
        <v>61</v>
      </c>
      <c r="C18" s="137">
        <v>822</v>
      </c>
      <c r="D18" s="137">
        <v>102</v>
      </c>
      <c r="E18" s="137">
        <v>2428</v>
      </c>
      <c r="F18" s="137">
        <v>119</v>
      </c>
      <c r="G18" s="137">
        <v>30</v>
      </c>
      <c r="H18" s="137">
        <v>118</v>
      </c>
      <c r="I18" s="137">
        <v>106</v>
      </c>
      <c r="J18" s="137">
        <v>156</v>
      </c>
      <c r="K18" s="137">
        <v>1222</v>
      </c>
      <c r="L18" s="138">
        <v>347</v>
      </c>
      <c r="M18" s="145">
        <v>5450</v>
      </c>
      <c r="N18" s="146">
        <v>0.27160235421930518</v>
      </c>
      <c r="O18" s="141">
        <v>5616</v>
      </c>
      <c r="P18" s="146">
        <v>0.27808519330040482</v>
      </c>
      <c r="Q18" s="142">
        <v>97.044159544159541</v>
      </c>
      <c r="R18" s="143"/>
      <c r="S18" s="125"/>
      <c r="T18" s="125"/>
      <c r="U18" s="125"/>
      <c r="V18" s="144"/>
      <c r="W18" s="144"/>
    </row>
    <row r="19" spans="1:24" s="156" customFormat="1" ht="14.25" thickBot="1" x14ac:dyDescent="0.3">
      <c r="A19" s="147"/>
      <c r="B19" s="148" t="s">
        <v>62</v>
      </c>
      <c r="C19" s="149">
        <v>119156</v>
      </c>
      <c r="D19" s="150">
        <v>18711</v>
      </c>
      <c r="E19" s="150">
        <v>272412</v>
      </c>
      <c r="F19" s="150">
        <v>214250</v>
      </c>
      <c r="G19" s="150">
        <v>16622</v>
      </c>
      <c r="H19" s="150">
        <v>130264</v>
      </c>
      <c r="I19" s="150">
        <v>126731</v>
      </c>
      <c r="J19" s="150">
        <v>46753</v>
      </c>
      <c r="K19" s="150">
        <v>303337</v>
      </c>
      <c r="L19" s="151">
        <v>31591</v>
      </c>
      <c r="M19" s="152">
        <v>1279827</v>
      </c>
      <c r="N19" s="153">
        <v>63.780555264849667</v>
      </c>
      <c r="O19" s="154">
        <v>1266236</v>
      </c>
      <c r="P19" s="153">
        <v>62.699694235030513</v>
      </c>
      <c r="Q19" s="155">
        <v>101.07333861934111</v>
      </c>
      <c r="R19" s="143"/>
      <c r="S19" s="125"/>
      <c r="T19" s="125"/>
      <c r="U19" s="125"/>
      <c r="V19" s="144"/>
      <c r="W19" s="144"/>
      <c r="X19" s="96"/>
    </row>
    <row r="20" spans="1:24" s="156" customFormat="1" ht="13.5" x14ac:dyDescent="0.25">
      <c r="A20" s="157" t="s">
        <v>63</v>
      </c>
      <c r="B20" s="148" t="s">
        <v>64</v>
      </c>
      <c r="C20" s="158"/>
      <c r="D20" s="158"/>
      <c r="E20" s="158"/>
      <c r="F20" s="158"/>
      <c r="G20" s="158"/>
      <c r="H20" s="158"/>
      <c r="I20" s="158"/>
      <c r="J20" s="158"/>
      <c r="K20" s="158"/>
      <c r="L20" s="159"/>
      <c r="M20" s="160"/>
      <c r="N20" s="161"/>
      <c r="O20" s="162"/>
      <c r="P20" s="161"/>
      <c r="Q20" s="163"/>
      <c r="R20" s="143"/>
      <c r="S20" s="125"/>
      <c r="T20" s="125"/>
      <c r="U20" s="125"/>
      <c r="V20" s="144"/>
      <c r="W20" s="144"/>
      <c r="X20" s="96"/>
    </row>
    <row r="21" spans="1:24" s="156" customFormat="1" x14ac:dyDescent="0.2">
      <c r="A21" s="147"/>
      <c r="B21" s="164" t="s">
        <v>65</v>
      </c>
      <c r="C21" s="165">
        <v>33984</v>
      </c>
      <c r="D21" s="165">
        <v>4365</v>
      </c>
      <c r="E21" s="165">
        <v>77520</v>
      </c>
      <c r="F21" s="165">
        <v>58301</v>
      </c>
      <c r="G21" s="165">
        <v>5146</v>
      </c>
      <c r="H21" s="165">
        <v>42556</v>
      </c>
      <c r="I21" s="165">
        <v>34943</v>
      </c>
      <c r="J21" s="165">
        <v>16552</v>
      </c>
      <c r="K21" s="165">
        <v>74106</v>
      </c>
      <c r="L21" s="166">
        <v>8787</v>
      </c>
      <c r="M21" s="139">
        <v>356260</v>
      </c>
      <c r="N21" s="167">
        <v>17.75432196590269</v>
      </c>
      <c r="O21" s="168">
        <v>361476</v>
      </c>
      <c r="P21" s="167">
        <v>17.899060422624132</v>
      </c>
      <c r="Q21" s="169">
        <v>98.557027299184455</v>
      </c>
      <c r="R21" s="143"/>
      <c r="S21" s="125"/>
      <c r="T21" s="125"/>
      <c r="U21" s="125"/>
      <c r="V21" s="144"/>
      <c r="W21" s="144"/>
      <c r="X21" s="96"/>
    </row>
    <row r="22" spans="1:24" s="156" customFormat="1" x14ac:dyDescent="0.2">
      <c r="A22" s="147"/>
      <c r="B22" s="164" t="s">
        <v>66</v>
      </c>
      <c r="C22" s="165">
        <v>1</v>
      </c>
      <c r="D22" s="165">
        <v>1319</v>
      </c>
      <c r="E22" s="165">
        <v>0</v>
      </c>
      <c r="F22" s="165">
        <v>16</v>
      </c>
      <c r="G22" s="165">
        <v>7</v>
      </c>
      <c r="H22" s="165">
        <v>626</v>
      </c>
      <c r="I22" s="165">
        <v>2</v>
      </c>
      <c r="J22" s="165">
        <v>1224</v>
      </c>
      <c r="K22" s="165"/>
      <c r="L22" s="166">
        <v>241</v>
      </c>
      <c r="M22" s="170">
        <v>3436</v>
      </c>
      <c r="N22" s="167">
        <v>0.17123407139404268</v>
      </c>
      <c r="O22" s="168">
        <v>3524</v>
      </c>
      <c r="P22" s="167">
        <v>0.17449647813223407</v>
      </c>
      <c r="Q22" s="169">
        <v>97.502837684449489</v>
      </c>
      <c r="R22" s="143"/>
      <c r="S22" s="125"/>
      <c r="T22" s="125"/>
      <c r="U22" s="125"/>
      <c r="V22" s="144"/>
      <c r="W22" s="144"/>
      <c r="X22" s="96"/>
    </row>
    <row r="23" spans="1:24" s="156" customFormat="1" x14ac:dyDescent="0.2">
      <c r="A23" s="147"/>
      <c r="B23" s="164" t="s">
        <v>67</v>
      </c>
      <c r="C23" s="165">
        <v>10230</v>
      </c>
      <c r="D23" s="165">
        <v>1309</v>
      </c>
      <c r="E23" s="165">
        <v>26913</v>
      </c>
      <c r="F23" s="165">
        <v>26641</v>
      </c>
      <c r="G23" s="165">
        <v>2559</v>
      </c>
      <c r="H23" s="165">
        <v>19022</v>
      </c>
      <c r="I23" s="165">
        <v>12343</v>
      </c>
      <c r="J23" s="165">
        <v>3765</v>
      </c>
      <c r="K23" s="165">
        <v>21000</v>
      </c>
      <c r="L23" s="166">
        <v>2741</v>
      </c>
      <c r="M23" s="170">
        <v>126523</v>
      </c>
      <c r="N23" s="167">
        <v>6.3053109473191107</v>
      </c>
      <c r="O23" s="168">
        <v>132861</v>
      </c>
      <c r="P23" s="167">
        <v>6.578824228469565</v>
      </c>
      <c r="Q23" s="169">
        <v>95.229600861050272</v>
      </c>
      <c r="R23" s="143"/>
      <c r="S23" s="125"/>
      <c r="T23" s="125"/>
      <c r="U23" s="125"/>
      <c r="V23" s="144"/>
      <c r="W23" s="144"/>
      <c r="X23" s="96"/>
    </row>
    <row r="24" spans="1:24" s="156" customFormat="1" x14ac:dyDescent="0.2">
      <c r="A24" s="147"/>
      <c r="B24" s="164" t="s">
        <v>68</v>
      </c>
      <c r="C24" s="165">
        <v>25042</v>
      </c>
      <c r="D24" s="165">
        <v>2465</v>
      </c>
      <c r="E24" s="165">
        <v>45576</v>
      </c>
      <c r="F24" s="165">
        <v>35291</v>
      </c>
      <c r="G24" s="165">
        <v>872</v>
      </c>
      <c r="H24" s="165">
        <v>13462</v>
      </c>
      <c r="I24" s="165">
        <v>15502</v>
      </c>
      <c r="J24" s="165">
        <v>6457</v>
      </c>
      <c r="K24" s="165">
        <v>26309</v>
      </c>
      <c r="L24" s="166">
        <v>4385</v>
      </c>
      <c r="M24" s="170">
        <v>175361</v>
      </c>
      <c r="N24" s="167">
        <v>8.739167052890199</v>
      </c>
      <c r="O24" s="168">
        <v>184387</v>
      </c>
      <c r="P24" s="167">
        <v>9.1302162637253819</v>
      </c>
      <c r="Q24" s="169">
        <v>95.104860971760488</v>
      </c>
      <c r="R24" s="143"/>
      <c r="S24" s="125"/>
      <c r="T24" s="125"/>
      <c r="U24" s="125"/>
      <c r="V24" s="144"/>
      <c r="W24" s="144"/>
      <c r="X24" s="96"/>
    </row>
    <row r="25" spans="1:24" s="156" customFormat="1" x14ac:dyDescent="0.2">
      <c r="A25" s="147"/>
      <c r="B25" s="164" t="s">
        <v>69</v>
      </c>
      <c r="C25" s="165">
        <v>7489</v>
      </c>
      <c r="D25" s="165">
        <v>445</v>
      </c>
      <c r="E25" s="165">
        <v>6639</v>
      </c>
      <c r="F25" s="165">
        <v>822</v>
      </c>
      <c r="G25" s="165">
        <v>135</v>
      </c>
      <c r="H25" s="165">
        <v>5929</v>
      </c>
      <c r="I25" s="165">
        <v>2469</v>
      </c>
      <c r="J25" s="165">
        <v>1451</v>
      </c>
      <c r="K25" s="165">
        <v>1994</v>
      </c>
      <c r="L25" s="166">
        <v>530</v>
      </c>
      <c r="M25" s="170">
        <v>27903</v>
      </c>
      <c r="N25" s="167">
        <v>1.3905542183084905</v>
      </c>
      <c r="O25" s="168">
        <v>32148</v>
      </c>
      <c r="P25" s="167">
        <v>1.5918594719055223</v>
      </c>
      <c r="Q25" s="169">
        <v>86.795446061963418</v>
      </c>
      <c r="R25" s="143"/>
      <c r="S25" s="125"/>
      <c r="T25" s="125"/>
      <c r="U25" s="125"/>
      <c r="V25" s="144"/>
      <c r="W25" s="144"/>
      <c r="X25" s="96"/>
    </row>
    <row r="26" spans="1:24" s="156" customFormat="1" x14ac:dyDescent="0.2">
      <c r="A26" s="147"/>
      <c r="B26" s="164" t="s">
        <v>70</v>
      </c>
      <c r="C26" s="165">
        <v>10648</v>
      </c>
      <c r="D26" s="165">
        <v>184</v>
      </c>
      <c r="E26" s="165">
        <v>9246</v>
      </c>
      <c r="F26" s="165">
        <v>4199</v>
      </c>
      <c r="G26" s="165">
        <v>30</v>
      </c>
      <c r="H26" s="165">
        <v>6</v>
      </c>
      <c r="I26" s="165">
        <v>1507</v>
      </c>
      <c r="J26" s="165">
        <v>505</v>
      </c>
      <c r="K26" s="165">
        <v>366</v>
      </c>
      <c r="L26" s="166">
        <v>1018</v>
      </c>
      <c r="M26" s="170">
        <v>27709</v>
      </c>
      <c r="N26" s="167">
        <v>1.3808861712041702</v>
      </c>
      <c r="O26" s="168">
        <v>28590</v>
      </c>
      <c r="P26" s="167">
        <v>1.4156794295688342</v>
      </c>
      <c r="Q26" s="169">
        <v>96.918502973067504</v>
      </c>
      <c r="R26" s="143"/>
      <c r="S26" s="125"/>
      <c r="T26" s="125"/>
      <c r="U26" s="125"/>
      <c r="V26" s="144"/>
      <c r="W26" s="144"/>
      <c r="X26" s="96"/>
    </row>
    <row r="27" spans="1:24" s="156" customFormat="1" x14ac:dyDescent="0.2">
      <c r="A27" s="147"/>
      <c r="B27" s="164" t="s">
        <v>71</v>
      </c>
      <c r="C27" s="165">
        <v>2</v>
      </c>
      <c r="D27" s="165">
        <v>132</v>
      </c>
      <c r="E27" s="165">
        <v>0</v>
      </c>
      <c r="F27" s="165">
        <v>1263</v>
      </c>
      <c r="G27" s="165">
        <v>49</v>
      </c>
      <c r="H27" s="165">
        <v>4042</v>
      </c>
      <c r="I27" s="165">
        <v>0</v>
      </c>
      <c r="J27" s="165">
        <v>1701</v>
      </c>
      <c r="K27" s="165">
        <v>50</v>
      </c>
      <c r="L27" s="166">
        <v>144</v>
      </c>
      <c r="M27" s="170">
        <v>7383</v>
      </c>
      <c r="N27" s="167">
        <v>0.36793397820204227</v>
      </c>
      <c r="O27" s="168">
        <v>7794</v>
      </c>
      <c r="P27" s="167">
        <v>0.38593233557395923</v>
      </c>
      <c r="Q27" s="169">
        <v>94.726712856043108</v>
      </c>
      <c r="R27" s="143"/>
      <c r="S27" s="125"/>
      <c r="T27" s="125"/>
      <c r="U27" s="125"/>
      <c r="V27" s="144"/>
      <c r="W27" s="144"/>
      <c r="X27" s="96"/>
    </row>
    <row r="28" spans="1:24" s="156" customFormat="1" ht="13.5" thickBot="1" x14ac:dyDescent="0.25">
      <c r="A28" s="147"/>
      <c r="B28" s="164" t="s">
        <v>72</v>
      </c>
      <c r="C28" s="165">
        <v>566</v>
      </c>
      <c r="D28" s="165">
        <v>27</v>
      </c>
      <c r="E28" s="165">
        <v>1177</v>
      </c>
      <c r="F28" s="165"/>
      <c r="G28" s="165">
        <v>1</v>
      </c>
      <c r="H28" s="165">
        <v>47</v>
      </c>
      <c r="I28" s="165">
        <v>42</v>
      </c>
      <c r="J28" s="165">
        <v>59</v>
      </c>
      <c r="K28" s="165">
        <v>197</v>
      </c>
      <c r="L28" s="166">
        <v>92</v>
      </c>
      <c r="M28" s="171">
        <v>2208</v>
      </c>
      <c r="N28" s="172">
        <v>0.11003632992958273</v>
      </c>
      <c r="O28" s="168">
        <v>2509</v>
      </c>
      <c r="P28" s="172">
        <v>0.12423713496985678</v>
      </c>
      <c r="Q28" s="169">
        <v>88.003188521323239</v>
      </c>
      <c r="R28" s="143"/>
      <c r="S28" s="125"/>
      <c r="T28" s="125"/>
      <c r="U28" s="125"/>
      <c r="V28" s="144"/>
      <c r="W28" s="144"/>
      <c r="X28" s="96"/>
    </row>
    <row r="29" spans="1:24" s="156" customFormat="1" ht="14.25" thickBot="1" x14ac:dyDescent="0.3">
      <c r="A29" s="147"/>
      <c r="B29" s="148" t="s">
        <v>73</v>
      </c>
      <c r="C29" s="149">
        <v>87962</v>
      </c>
      <c r="D29" s="149">
        <v>10246</v>
      </c>
      <c r="E29" s="149">
        <v>167071</v>
      </c>
      <c r="F29" s="149">
        <v>126533</v>
      </c>
      <c r="G29" s="149">
        <v>8799</v>
      </c>
      <c r="H29" s="149">
        <v>85690</v>
      </c>
      <c r="I29" s="149">
        <v>66808</v>
      </c>
      <c r="J29" s="149">
        <v>31714</v>
      </c>
      <c r="K29" s="149">
        <v>124022</v>
      </c>
      <c r="L29" s="173">
        <v>17938</v>
      </c>
      <c r="M29" s="174">
        <v>726783</v>
      </c>
      <c r="N29" s="153">
        <v>36.219444735150333</v>
      </c>
      <c r="O29" s="175">
        <v>753289</v>
      </c>
      <c r="P29" s="153">
        <v>37.300305764969487</v>
      </c>
      <c r="Q29" s="155">
        <v>96.481297350684798</v>
      </c>
      <c r="R29" s="143"/>
      <c r="S29" s="125"/>
      <c r="T29" s="125"/>
      <c r="U29" s="125"/>
      <c r="V29" s="144"/>
      <c r="W29" s="144"/>
      <c r="X29" s="96"/>
    </row>
    <row r="30" spans="1:24" s="156" customFormat="1" ht="14.25" thickBot="1" x14ac:dyDescent="0.3">
      <c r="A30" s="147"/>
      <c r="B30" s="148"/>
      <c r="C30" s="176"/>
      <c r="D30" s="176"/>
      <c r="E30" s="176"/>
      <c r="F30" s="176"/>
      <c r="G30" s="176"/>
      <c r="H30" s="176"/>
      <c r="I30" s="176"/>
      <c r="J30" s="176"/>
      <c r="K30" s="176"/>
      <c r="L30" s="177"/>
      <c r="M30" s="178"/>
      <c r="N30" s="179"/>
      <c r="O30" s="162"/>
      <c r="P30" s="179"/>
      <c r="Q30" s="180"/>
      <c r="R30" s="143"/>
      <c r="S30" s="125"/>
      <c r="T30" s="125"/>
      <c r="U30" s="125"/>
      <c r="V30" s="144"/>
    </row>
    <row r="31" spans="1:24" s="156" customFormat="1" ht="14.25" thickBot="1" x14ac:dyDescent="0.3">
      <c r="A31" s="181" t="s">
        <v>74</v>
      </c>
      <c r="B31" s="182" t="s">
        <v>75</v>
      </c>
      <c r="C31" s="183">
        <v>207118</v>
      </c>
      <c r="D31" s="183">
        <v>28957</v>
      </c>
      <c r="E31" s="183">
        <v>439483</v>
      </c>
      <c r="F31" s="183">
        <v>340783</v>
      </c>
      <c r="G31" s="183">
        <v>25421</v>
      </c>
      <c r="H31" s="183">
        <v>215954</v>
      </c>
      <c r="I31" s="183">
        <v>193539</v>
      </c>
      <c r="J31" s="183">
        <v>78467</v>
      </c>
      <c r="K31" s="183">
        <v>427359</v>
      </c>
      <c r="L31" s="184">
        <v>49529</v>
      </c>
      <c r="M31" s="154">
        <v>2006610</v>
      </c>
      <c r="N31" s="153">
        <v>100</v>
      </c>
      <c r="O31" s="175">
        <v>2019525</v>
      </c>
      <c r="P31" s="153">
        <v>100</v>
      </c>
      <c r="Q31" s="155">
        <v>99.360493185278713</v>
      </c>
      <c r="R31" s="143"/>
      <c r="S31" s="125"/>
      <c r="T31" s="125"/>
      <c r="U31" s="125"/>
      <c r="V31" s="185"/>
    </row>
    <row r="32" spans="1:24" s="156" customFormat="1" ht="14.25" thickBot="1" x14ac:dyDescent="0.3">
      <c r="A32" s="148"/>
      <c r="B32" s="186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8"/>
      <c r="O32" s="187"/>
      <c r="P32" s="188"/>
      <c r="Q32" s="188"/>
      <c r="R32" s="189"/>
      <c r="S32" s="189"/>
      <c r="T32" s="189"/>
      <c r="U32" s="189"/>
    </row>
    <row r="33" spans="1:21" s="156" customFormat="1" ht="14.25" thickBot="1" x14ac:dyDescent="0.3">
      <c r="A33" s="148"/>
      <c r="B33" s="190" t="s">
        <v>76</v>
      </c>
      <c r="C33" s="191">
        <v>210777</v>
      </c>
      <c r="D33" s="191">
        <v>29559</v>
      </c>
      <c r="E33" s="191">
        <v>443558</v>
      </c>
      <c r="F33" s="191">
        <v>345119</v>
      </c>
      <c r="G33" s="191">
        <v>25708</v>
      </c>
      <c r="H33" s="191">
        <v>218032</v>
      </c>
      <c r="I33" s="191">
        <v>192947</v>
      </c>
      <c r="J33" s="191">
        <v>81486</v>
      </c>
      <c r="K33" s="191">
        <v>422233</v>
      </c>
      <c r="L33" s="191">
        <v>50106</v>
      </c>
      <c r="M33" s="154">
        <v>2019525</v>
      </c>
      <c r="N33" s="188"/>
      <c r="O33" s="192"/>
      <c r="P33" s="188"/>
      <c r="Q33" s="188"/>
      <c r="R33" s="95"/>
      <c r="S33" s="189"/>
      <c r="T33" s="189"/>
      <c r="U33" s="189"/>
    </row>
    <row r="34" spans="1:21" ht="15.75" x14ac:dyDescent="0.25">
      <c r="A34" s="193" t="s">
        <v>77</v>
      </c>
      <c r="B34" s="193"/>
      <c r="C34" s="194"/>
      <c r="D34" s="194"/>
      <c r="E34" s="195"/>
      <c r="F34" s="195"/>
      <c r="G34" s="195"/>
      <c r="H34" s="195"/>
      <c r="I34" s="195"/>
      <c r="J34" s="196"/>
      <c r="K34" s="196"/>
      <c r="L34" s="196"/>
      <c r="M34" s="196"/>
      <c r="N34" s="196"/>
      <c r="O34" s="93"/>
      <c r="P34" s="197"/>
      <c r="Q34" s="93"/>
    </row>
    <row r="35" spans="1:21" x14ac:dyDescent="0.2"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P35" s="185"/>
    </row>
  </sheetData>
  <mergeCells count="7">
    <mergeCell ref="A4:Q4"/>
    <mergeCell ref="P5:Q5"/>
    <mergeCell ref="B7:B8"/>
    <mergeCell ref="M7:N7"/>
    <mergeCell ref="O7:P7"/>
    <mergeCell ref="M8:N8"/>
    <mergeCell ref="O8:P8"/>
  </mergeCells>
  <printOptions horizontalCentered="1"/>
  <pageMargins left="0" right="0" top="0.98425196850393704" bottom="0.98425196850393704" header="0.51181102362204722" footer="0.51181102362204722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8"/>
  <sheetViews>
    <sheetView view="pageBreakPreview" zoomScale="70" zoomScaleNormal="100" zoomScaleSheetLayoutView="70" workbookViewId="0">
      <selection activeCell="C11" sqref="C11"/>
    </sheetView>
  </sheetViews>
  <sheetFormatPr defaultColWidth="9.140625" defaultRowHeight="12.75" x14ac:dyDescent="0.2"/>
  <cols>
    <col min="1" max="1" width="27.28515625" style="208" customWidth="1"/>
    <col min="2" max="2" width="10.140625" style="208" customWidth="1"/>
    <col min="3" max="5" width="9.28515625" style="208" customWidth="1"/>
    <col min="6" max="6" width="14.28515625" style="208" customWidth="1"/>
    <col min="7" max="7" width="12.140625" style="208" customWidth="1"/>
    <col min="8" max="8" width="17" style="208" customWidth="1"/>
    <col min="9" max="9" width="12.7109375" style="208" customWidth="1"/>
    <col min="10" max="10" width="11.140625" style="208" customWidth="1"/>
    <col min="11" max="11" width="9.28515625" style="208" customWidth="1"/>
    <col min="12" max="12" width="11.140625" style="208" customWidth="1"/>
    <col min="13" max="13" width="9.28515625" style="208" customWidth="1"/>
    <col min="14" max="14" width="16.7109375" style="208" customWidth="1"/>
    <col min="15" max="15" width="10.85546875" style="208" customWidth="1"/>
    <col min="16" max="16" width="16" style="208" customWidth="1"/>
    <col min="17" max="17" width="9.28515625" style="208" customWidth="1"/>
    <col min="18" max="18" width="14.7109375" style="208" customWidth="1"/>
    <col min="19" max="19" width="12.28515625" style="208" customWidth="1"/>
    <col min="20" max="20" width="12.140625" style="208" customWidth="1"/>
    <col min="21" max="21" width="9.28515625" style="208" customWidth="1"/>
    <col min="22" max="22" width="5.7109375" style="208" customWidth="1"/>
    <col min="23" max="16384" width="9.140625" style="208"/>
  </cols>
  <sheetData>
    <row r="1" spans="1:28" s="200" customFormat="1" x14ac:dyDescent="0.2">
      <c r="A1" s="199" t="s">
        <v>0</v>
      </c>
      <c r="B1" s="199"/>
      <c r="C1" s="199"/>
      <c r="D1" s="199"/>
      <c r="E1" s="199"/>
      <c r="M1" s="201"/>
    </row>
    <row r="2" spans="1:28" s="200" customFormat="1" ht="15.75" x14ac:dyDescent="0.25">
      <c r="A2" s="202" t="s">
        <v>1</v>
      </c>
      <c r="B2" s="199"/>
      <c r="C2" s="199"/>
      <c r="D2" s="199"/>
      <c r="E2" s="199"/>
      <c r="M2" s="201"/>
    </row>
    <row r="3" spans="1:28" s="206" customFormat="1" ht="15.75" x14ac:dyDescent="0.25">
      <c r="A3" s="203"/>
      <c r="B3" s="204"/>
      <c r="C3" s="204"/>
      <c r="D3" s="204"/>
      <c r="E3" s="204"/>
      <c r="F3" s="205"/>
      <c r="G3" s="205"/>
      <c r="H3" s="205"/>
      <c r="M3" s="207"/>
    </row>
    <row r="4" spans="1:28" x14ac:dyDescent="0.2">
      <c r="A4" s="1085" t="s">
        <v>79</v>
      </c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85"/>
      <c r="O4" s="1085"/>
      <c r="P4" s="1085"/>
      <c r="Q4" s="1085"/>
      <c r="R4" s="1085"/>
      <c r="S4" s="1085"/>
      <c r="T4" s="1085"/>
      <c r="U4" s="1085"/>
    </row>
    <row r="5" spans="1:28" ht="13.5" thickBot="1" x14ac:dyDescent="0.25">
      <c r="A5" s="209"/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1086" t="s">
        <v>80</v>
      </c>
      <c r="U5" s="1086"/>
    </row>
    <row r="6" spans="1:28" ht="13.5" thickBot="1" x14ac:dyDescent="0.25">
      <c r="A6" s="210" t="s">
        <v>81</v>
      </c>
      <c r="B6" s="1087" t="s">
        <v>82</v>
      </c>
      <c r="C6" s="1087"/>
      <c r="D6" s="1087"/>
      <c r="E6" s="1087"/>
      <c r="F6" s="1087"/>
      <c r="G6" s="1087"/>
      <c r="H6" s="1087"/>
      <c r="I6" s="1087"/>
      <c r="J6" s="1087"/>
      <c r="K6" s="1087"/>
      <c r="L6" s="1087"/>
      <c r="M6" s="1087"/>
      <c r="N6" s="1087"/>
      <c r="O6" s="1087"/>
      <c r="P6" s="1087"/>
      <c r="Q6" s="1087"/>
      <c r="R6" s="1087"/>
      <c r="S6" s="1087"/>
      <c r="T6" s="1087"/>
      <c r="U6" s="1088"/>
      <c r="V6" s="211"/>
      <c r="W6" s="211"/>
      <c r="X6" s="211"/>
      <c r="Y6" s="211"/>
      <c r="Z6" s="211"/>
      <c r="AA6" s="211"/>
      <c r="AB6" s="211"/>
    </row>
    <row r="7" spans="1:28" x14ac:dyDescent="0.2">
      <c r="A7" s="212" t="s">
        <v>83</v>
      </c>
      <c r="B7" s="1083" t="s">
        <v>84</v>
      </c>
      <c r="C7" s="1084"/>
      <c r="D7" s="1083" t="s">
        <v>85</v>
      </c>
      <c r="E7" s="1084"/>
      <c r="F7" s="1083" t="s">
        <v>86</v>
      </c>
      <c r="G7" s="1084"/>
      <c r="H7" s="1083" t="s">
        <v>87</v>
      </c>
      <c r="I7" s="1084"/>
      <c r="J7" s="1083" t="s">
        <v>88</v>
      </c>
      <c r="K7" s="1089"/>
      <c r="L7" s="1083" t="s">
        <v>89</v>
      </c>
      <c r="M7" s="1084"/>
      <c r="N7" s="1083" t="s">
        <v>90</v>
      </c>
      <c r="O7" s="1084"/>
      <c r="P7" s="1083" t="s">
        <v>91</v>
      </c>
      <c r="Q7" s="1084"/>
      <c r="R7" s="1083" t="s">
        <v>92</v>
      </c>
      <c r="S7" s="1084"/>
      <c r="T7" s="1083" t="s">
        <v>93</v>
      </c>
      <c r="U7" s="1084"/>
      <c r="V7" s="213"/>
      <c r="W7" s="213"/>
      <c r="X7" s="213"/>
      <c r="Y7" s="213"/>
      <c r="Z7" s="213"/>
      <c r="AA7" s="213"/>
      <c r="AB7" s="213"/>
    </row>
    <row r="8" spans="1:28" ht="13.5" thickBot="1" x14ac:dyDescent="0.25">
      <c r="A8" s="212" t="s">
        <v>94</v>
      </c>
      <c r="B8" s="214" t="s">
        <v>95</v>
      </c>
      <c r="C8" s="215" t="s">
        <v>96</v>
      </c>
      <c r="D8" s="214" t="s">
        <v>95</v>
      </c>
      <c r="E8" s="215" t="s">
        <v>96</v>
      </c>
      <c r="F8" s="214" t="s">
        <v>95</v>
      </c>
      <c r="G8" s="215" t="s">
        <v>96</v>
      </c>
      <c r="H8" s="214" t="s">
        <v>95</v>
      </c>
      <c r="I8" s="215" t="s">
        <v>96</v>
      </c>
      <c r="J8" s="214" t="s">
        <v>95</v>
      </c>
      <c r="K8" s="216" t="s">
        <v>96</v>
      </c>
      <c r="L8" s="214" t="s">
        <v>95</v>
      </c>
      <c r="M8" s="215" t="s">
        <v>96</v>
      </c>
      <c r="N8" s="214" t="s">
        <v>95</v>
      </c>
      <c r="O8" s="215" t="s">
        <v>96</v>
      </c>
      <c r="P8" s="214" t="s">
        <v>95</v>
      </c>
      <c r="Q8" s="215" t="s">
        <v>96</v>
      </c>
      <c r="R8" s="214" t="s">
        <v>95</v>
      </c>
      <c r="S8" s="215" t="s">
        <v>96</v>
      </c>
      <c r="T8" s="214" t="s">
        <v>95</v>
      </c>
      <c r="U8" s="215" t="s">
        <v>96</v>
      </c>
    </row>
    <row r="9" spans="1:28" s="225" customFormat="1" ht="89.65" customHeight="1" x14ac:dyDescent="0.2">
      <c r="A9" s="217" t="s">
        <v>97</v>
      </c>
      <c r="B9" s="218" t="s">
        <v>98</v>
      </c>
      <c r="C9" s="219">
        <v>0.16500000000000001</v>
      </c>
      <c r="D9" s="220" t="s">
        <v>99</v>
      </c>
      <c r="E9" s="221">
        <v>0.16500000000000001</v>
      </c>
      <c r="F9" s="222" t="s">
        <v>99</v>
      </c>
      <c r="G9" s="223">
        <v>0.16500000000000001</v>
      </c>
      <c r="H9" s="222" t="s">
        <v>100</v>
      </c>
      <c r="I9" s="224" t="s">
        <v>101</v>
      </c>
      <c r="J9" s="222" t="s">
        <v>102</v>
      </c>
      <c r="K9" s="223">
        <v>0.16500000000000001</v>
      </c>
      <c r="L9" s="220" t="s">
        <v>102</v>
      </c>
      <c r="M9" s="221">
        <v>0.16500000000000001</v>
      </c>
      <c r="N9" s="222" t="s">
        <v>103</v>
      </c>
      <c r="O9" s="219">
        <v>0.16500000000000001</v>
      </c>
      <c r="P9" s="222">
        <v>1270</v>
      </c>
      <c r="Q9" s="219">
        <v>0.16500000000000001</v>
      </c>
      <c r="R9" s="222" t="s">
        <v>104</v>
      </c>
      <c r="S9" s="219">
        <v>0.16500000000000001</v>
      </c>
      <c r="T9" s="222" t="s">
        <v>99</v>
      </c>
      <c r="U9" s="219">
        <v>0.16500000000000001</v>
      </c>
    </row>
    <row r="10" spans="1:28" s="225" customFormat="1" ht="92.45" customHeight="1" x14ac:dyDescent="0.2">
      <c r="A10" s="226" t="s">
        <v>55</v>
      </c>
      <c r="B10" s="227" t="s">
        <v>105</v>
      </c>
      <c r="C10" s="228">
        <v>0.16500000000000001</v>
      </c>
      <c r="D10" s="229" t="s">
        <v>106</v>
      </c>
      <c r="E10" s="230">
        <v>20</v>
      </c>
      <c r="F10" s="231">
        <v>445</v>
      </c>
      <c r="G10" s="228">
        <v>0.16500000000000001</v>
      </c>
      <c r="H10" s="231" t="s">
        <v>107</v>
      </c>
      <c r="I10" s="228" t="s">
        <v>108</v>
      </c>
      <c r="J10" s="232">
        <v>367</v>
      </c>
      <c r="K10" s="228">
        <v>0.16500000000000001</v>
      </c>
      <c r="L10" s="229"/>
      <c r="M10" s="230">
        <v>10</v>
      </c>
      <c r="N10" s="233" t="s">
        <v>109</v>
      </c>
      <c r="O10" s="228">
        <v>0.16500000000000001</v>
      </c>
      <c r="P10" s="231"/>
      <c r="Q10" s="228"/>
      <c r="R10" s="231">
        <v>367</v>
      </c>
      <c r="S10" s="231">
        <v>54.37</v>
      </c>
      <c r="T10" s="231" t="s">
        <v>110</v>
      </c>
      <c r="U10" s="234">
        <v>30</v>
      </c>
    </row>
    <row r="11" spans="1:28" s="225" customFormat="1" ht="70.7" customHeight="1" x14ac:dyDescent="0.2">
      <c r="A11" s="235" t="s">
        <v>56</v>
      </c>
      <c r="B11" s="236" t="s">
        <v>111</v>
      </c>
      <c r="C11" s="237">
        <v>0.191</v>
      </c>
      <c r="D11" s="238" t="s">
        <v>112</v>
      </c>
      <c r="E11" s="239">
        <v>1.2E-2</v>
      </c>
      <c r="F11" s="233" t="s">
        <v>113</v>
      </c>
      <c r="G11" s="240">
        <v>1.2E-2</v>
      </c>
      <c r="H11" s="233" t="s">
        <v>113</v>
      </c>
      <c r="I11" s="240">
        <v>1.2E-2</v>
      </c>
      <c r="J11" s="233" t="s">
        <v>114</v>
      </c>
      <c r="K11" s="240">
        <v>1.2E-2</v>
      </c>
      <c r="L11" s="238" t="s">
        <v>114</v>
      </c>
      <c r="M11" s="241">
        <v>1.2E-2</v>
      </c>
      <c r="N11" s="233" t="s">
        <v>115</v>
      </c>
      <c r="O11" s="228">
        <v>1.2E-2</v>
      </c>
      <c r="P11" s="231" t="s">
        <v>116</v>
      </c>
      <c r="Q11" s="228">
        <v>1.2E-2</v>
      </c>
      <c r="R11" s="231" t="s">
        <v>114</v>
      </c>
      <c r="S11" s="228" t="s">
        <v>117</v>
      </c>
      <c r="T11" s="231" t="s">
        <v>112</v>
      </c>
      <c r="U11" s="242">
        <v>1.2E-2</v>
      </c>
    </row>
    <row r="12" spans="1:28" s="225" customFormat="1" ht="105.4" customHeight="1" x14ac:dyDescent="0.2">
      <c r="A12" s="243" t="s">
        <v>118</v>
      </c>
      <c r="B12" s="227" t="s">
        <v>119</v>
      </c>
      <c r="C12" s="228">
        <v>1.2500000000000001E-2</v>
      </c>
      <c r="D12" s="229" t="s">
        <v>106</v>
      </c>
      <c r="E12" s="230">
        <v>6</v>
      </c>
      <c r="F12" s="231" t="s">
        <v>120</v>
      </c>
      <c r="G12" s="240">
        <v>1.7500000000000002E-2</v>
      </c>
      <c r="H12" s="228" t="s">
        <v>121</v>
      </c>
      <c r="I12" s="240">
        <v>1.2500000000000001E-2</v>
      </c>
      <c r="J12" s="231" t="s">
        <v>106</v>
      </c>
      <c r="K12" s="244">
        <v>10</v>
      </c>
      <c r="L12" s="229"/>
      <c r="M12" s="230">
        <v>7</v>
      </c>
      <c r="N12" s="231" t="s">
        <v>122</v>
      </c>
      <c r="O12" s="245">
        <v>0.02</v>
      </c>
      <c r="P12" s="231" t="s">
        <v>123</v>
      </c>
      <c r="Q12" s="228">
        <v>2.5000000000000001E-2</v>
      </c>
      <c r="R12" s="231" t="s">
        <v>124</v>
      </c>
      <c r="S12" s="231" t="s">
        <v>125</v>
      </c>
      <c r="T12" s="231" t="s">
        <v>126</v>
      </c>
      <c r="U12" s="242">
        <v>7.0000000000000001E-3</v>
      </c>
    </row>
    <row r="13" spans="1:28" s="225" customFormat="1" ht="111.4" customHeight="1" x14ac:dyDescent="0.2">
      <c r="A13" s="243" t="s">
        <v>127</v>
      </c>
      <c r="B13" s="227" t="s">
        <v>119</v>
      </c>
      <c r="C13" s="228">
        <v>1.4999999999999999E-2</v>
      </c>
      <c r="D13" s="229" t="s">
        <v>106</v>
      </c>
      <c r="E13" s="230">
        <v>10</v>
      </c>
      <c r="F13" s="231" t="s">
        <v>128</v>
      </c>
      <c r="G13" s="228">
        <v>2.3E-2</v>
      </c>
      <c r="H13" s="231" t="s">
        <v>121</v>
      </c>
      <c r="I13" s="246" t="s">
        <v>129</v>
      </c>
      <c r="J13" s="231" t="s">
        <v>106</v>
      </c>
      <c r="K13" s="247">
        <v>20</v>
      </c>
      <c r="L13" s="229" t="s">
        <v>130</v>
      </c>
      <c r="M13" s="248">
        <v>1.4999999999999999E-2</v>
      </c>
      <c r="N13" s="231"/>
      <c r="O13" s="228"/>
      <c r="P13" s="231" t="s">
        <v>123</v>
      </c>
      <c r="Q13" s="228">
        <v>2.5000000000000001E-2</v>
      </c>
      <c r="R13" s="231" t="s">
        <v>124</v>
      </c>
      <c r="S13" s="249" t="s">
        <v>131</v>
      </c>
      <c r="T13" s="231" t="s">
        <v>126</v>
      </c>
      <c r="U13" s="250">
        <v>0.01</v>
      </c>
    </row>
    <row r="14" spans="1:28" s="225" customFormat="1" ht="72.75" customHeight="1" x14ac:dyDescent="0.2">
      <c r="A14" s="235" t="s">
        <v>132</v>
      </c>
      <c r="B14" s="227" t="s">
        <v>119</v>
      </c>
      <c r="C14" s="228">
        <v>1.4999999999999999E-2</v>
      </c>
      <c r="D14" s="251" t="s">
        <v>133</v>
      </c>
      <c r="E14" s="252">
        <v>10</v>
      </c>
      <c r="F14" s="231" t="s">
        <v>128</v>
      </c>
      <c r="G14" s="228" t="s">
        <v>134</v>
      </c>
      <c r="H14" s="253" t="s">
        <v>135</v>
      </c>
      <c r="I14" s="240">
        <v>0.05</v>
      </c>
      <c r="J14" s="231" t="s">
        <v>106</v>
      </c>
      <c r="K14" s="247">
        <v>20</v>
      </c>
      <c r="L14" s="254"/>
      <c r="M14" s="254"/>
      <c r="N14" s="231" t="s">
        <v>122</v>
      </c>
      <c r="O14" s="228">
        <v>2.5000000000000001E-2</v>
      </c>
      <c r="P14" s="231">
        <v>1270</v>
      </c>
      <c r="Q14" s="228">
        <v>0.16500000000000001</v>
      </c>
      <c r="R14" s="231" t="s">
        <v>124</v>
      </c>
      <c r="S14" s="245" t="s">
        <v>136</v>
      </c>
      <c r="T14" s="231" t="s">
        <v>137</v>
      </c>
      <c r="U14" s="250">
        <v>0.1</v>
      </c>
    </row>
    <row r="15" spans="1:28" s="225" customFormat="1" ht="85.7" customHeight="1" thickBot="1" x14ac:dyDescent="0.25">
      <c r="A15" s="255" t="s">
        <v>138</v>
      </c>
      <c r="B15" s="256" t="s">
        <v>139</v>
      </c>
      <c r="C15" s="257">
        <v>0.05</v>
      </c>
      <c r="D15" s="258" t="s">
        <v>106</v>
      </c>
      <c r="E15" s="259">
        <v>50</v>
      </c>
      <c r="F15" s="260" t="s">
        <v>128</v>
      </c>
      <c r="G15" s="261" t="s">
        <v>134</v>
      </c>
      <c r="H15" s="260" t="s">
        <v>140</v>
      </c>
      <c r="I15" s="262">
        <v>0.125</v>
      </c>
      <c r="J15" s="260" t="s">
        <v>141</v>
      </c>
      <c r="K15" s="261">
        <v>7.4999999999999997E-2</v>
      </c>
      <c r="L15" s="258" t="s">
        <v>142</v>
      </c>
      <c r="M15" s="263">
        <v>0.13</v>
      </c>
      <c r="N15" s="264" t="s">
        <v>143</v>
      </c>
      <c r="O15" s="261">
        <v>0.125</v>
      </c>
      <c r="P15" s="260" t="s">
        <v>144</v>
      </c>
      <c r="Q15" s="261">
        <v>0.125</v>
      </c>
      <c r="R15" s="260" t="s">
        <v>145</v>
      </c>
      <c r="S15" s="257" t="s">
        <v>146</v>
      </c>
      <c r="T15" s="260" t="s">
        <v>126</v>
      </c>
      <c r="U15" s="265">
        <v>0.1</v>
      </c>
    </row>
    <row r="16" spans="1:28" s="225" customFormat="1" ht="37.5" customHeight="1" x14ac:dyDescent="0.2">
      <c r="A16" s="266"/>
      <c r="B16" s="267"/>
      <c r="C16" s="268"/>
      <c r="D16" s="267"/>
      <c r="E16" s="269"/>
      <c r="F16" s="270"/>
      <c r="G16" s="271"/>
      <c r="H16" s="270"/>
      <c r="I16" s="269"/>
      <c r="J16" s="270"/>
      <c r="K16" s="272"/>
      <c r="L16" s="273"/>
      <c r="M16" s="274"/>
      <c r="N16" s="274"/>
      <c r="O16" s="274"/>
      <c r="P16" s="270"/>
      <c r="Q16" s="269"/>
      <c r="R16" s="270"/>
      <c r="S16" s="269"/>
      <c r="T16" s="267"/>
      <c r="U16" s="275"/>
    </row>
    <row r="17" spans="1:20" s="225" customFormat="1" ht="19.5" customHeight="1" x14ac:dyDescent="0.2">
      <c r="A17" s="266"/>
      <c r="B17" s="267"/>
      <c r="C17" s="268"/>
      <c r="D17" s="267"/>
      <c r="E17" s="269"/>
      <c r="F17" s="270"/>
      <c r="G17" s="271"/>
      <c r="H17" s="270"/>
      <c r="I17" s="269"/>
      <c r="J17" s="270"/>
      <c r="K17" s="272"/>
      <c r="L17" s="273"/>
      <c r="M17" s="274"/>
      <c r="N17" s="274"/>
      <c r="O17" s="270"/>
      <c r="P17" s="269"/>
      <c r="Q17" s="270"/>
      <c r="R17" s="269"/>
      <c r="S17" s="267"/>
      <c r="T17" s="275"/>
    </row>
    <row r="18" spans="1:20" s="277" customFormat="1" ht="12.2" customHeight="1" x14ac:dyDescent="0.2">
      <c r="A18" s="276"/>
      <c r="L18" s="278"/>
      <c r="M18" s="278"/>
    </row>
    <row r="19" spans="1:20" s="277" customFormat="1" ht="11.25" x14ac:dyDescent="0.2"/>
    <row r="20" spans="1:20" s="277" customFormat="1" ht="11.25" x14ac:dyDescent="0.2"/>
    <row r="21" spans="1:20" s="277" customFormat="1" ht="11.25" x14ac:dyDescent="0.2"/>
    <row r="22" spans="1:20" s="277" customFormat="1" ht="11.25" x14ac:dyDescent="0.2"/>
    <row r="23" spans="1:20" s="277" customFormat="1" ht="11.25" x14ac:dyDescent="0.2"/>
    <row r="24" spans="1:20" s="277" customFormat="1" ht="11.25" x14ac:dyDescent="0.2"/>
    <row r="25" spans="1:20" s="277" customFormat="1" ht="11.25" x14ac:dyDescent="0.2"/>
    <row r="26" spans="1:20" s="277" customFormat="1" ht="11.25" x14ac:dyDescent="0.2"/>
    <row r="27" spans="1:20" s="277" customFormat="1" ht="11.25" x14ac:dyDescent="0.2"/>
    <row r="28" spans="1:20" s="277" customFormat="1" ht="11.25" x14ac:dyDescent="0.2"/>
    <row r="29" spans="1:20" s="277" customFormat="1" ht="11.25" x14ac:dyDescent="0.2"/>
    <row r="30" spans="1:20" s="277" customFormat="1" ht="11.25" x14ac:dyDescent="0.2"/>
    <row r="31" spans="1:20" s="277" customFormat="1" ht="11.25" x14ac:dyDescent="0.2"/>
    <row r="32" spans="1:20" s="277" customFormat="1" ht="11.25" x14ac:dyDescent="0.2"/>
    <row r="33" s="277" customFormat="1" ht="11.25" x14ac:dyDescent="0.2"/>
    <row r="34" s="277" customFormat="1" ht="11.25" x14ac:dyDescent="0.2"/>
    <row r="35" s="277" customFormat="1" ht="11.25" x14ac:dyDescent="0.2"/>
    <row r="36" s="277" customFormat="1" ht="11.25" x14ac:dyDescent="0.2"/>
    <row r="37" s="277" customFormat="1" ht="11.25" x14ac:dyDescent="0.2"/>
    <row r="38" s="277" customFormat="1" ht="11.25" x14ac:dyDescent="0.2"/>
    <row r="39" s="277" customFormat="1" ht="11.25" x14ac:dyDescent="0.2"/>
    <row r="40" s="277" customFormat="1" ht="11.25" x14ac:dyDescent="0.2"/>
    <row r="41" s="277" customFormat="1" ht="11.25" x14ac:dyDescent="0.2"/>
    <row r="42" s="277" customFormat="1" ht="11.25" x14ac:dyDescent="0.2"/>
    <row r="43" s="277" customFormat="1" ht="11.25" x14ac:dyDescent="0.2"/>
    <row r="44" s="277" customFormat="1" ht="11.25" x14ac:dyDescent="0.2"/>
    <row r="45" s="277" customFormat="1" ht="11.25" x14ac:dyDescent="0.2"/>
    <row r="46" s="277" customFormat="1" ht="11.25" x14ac:dyDescent="0.2"/>
    <row r="47" s="277" customFormat="1" ht="11.25" x14ac:dyDescent="0.2"/>
    <row r="48" s="277" customFormat="1" ht="11.25" x14ac:dyDescent="0.2"/>
    <row r="49" s="277" customFormat="1" ht="11.25" x14ac:dyDescent="0.2"/>
    <row r="50" s="277" customFormat="1" ht="11.25" x14ac:dyDescent="0.2"/>
    <row r="51" s="277" customFormat="1" ht="11.25" x14ac:dyDescent="0.2"/>
    <row r="52" s="277" customFormat="1" ht="11.25" x14ac:dyDescent="0.2"/>
    <row r="53" s="277" customFormat="1" ht="11.25" x14ac:dyDescent="0.2"/>
    <row r="54" s="277" customFormat="1" ht="11.25" x14ac:dyDescent="0.2"/>
    <row r="55" s="277" customFormat="1" ht="11.25" x14ac:dyDescent="0.2"/>
    <row r="56" s="277" customFormat="1" ht="11.25" x14ac:dyDescent="0.2"/>
    <row r="57" s="277" customFormat="1" ht="11.25" x14ac:dyDescent="0.2"/>
    <row r="58" s="277" customFormat="1" ht="11.25" x14ac:dyDescent="0.2"/>
    <row r="59" s="277" customFormat="1" ht="11.25" x14ac:dyDescent="0.2"/>
    <row r="60" s="277" customFormat="1" ht="11.25" x14ac:dyDescent="0.2"/>
    <row r="61" s="277" customFormat="1" ht="11.25" x14ac:dyDescent="0.2"/>
    <row r="62" s="277" customFormat="1" ht="11.25" x14ac:dyDescent="0.2"/>
    <row r="63" s="277" customFormat="1" ht="11.25" x14ac:dyDescent="0.2"/>
    <row r="64" s="277" customFormat="1" ht="11.25" x14ac:dyDescent="0.2"/>
    <row r="65" spans="1:1" s="277" customFormat="1" ht="11.25" x14ac:dyDescent="0.2"/>
    <row r="66" spans="1:1" s="277" customFormat="1" ht="11.25" x14ac:dyDescent="0.2"/>
    <row r="67" spans="1:1" s="277" customFormat="1" ht="11.25" x14ac:dyDescent="0.2"/>
    <row r="68" spans="1:1" s="277" customFormat="1" ht="11.25" x14ac:dyDescent="0.2"/>
    <row r="69" spans="1:1" s="277" customFormat="1" ht="11.25" x14ac:dyDescent="0.2"/>
    <row r="70" spans="1:1" s="277" customFormat="1" ht="11.25" x14ac:dyDescent="0.2"/>
    <row r="71" spans="1:1" s="277" customFormat="1" ht="11.25" x14ac:dyDescent="0.2"/>
    <row r="72" spans="1:1" s="277" customFormat="1" ht="11.25" x14ac:dyDescent="0.2"/>
    <row r="73" spans="1:1" s="277" customFormat="1" ht="11.25" x14ac:dyDescent="0.2"/>
    <row r="74" spans="1:1" s="277" customFormat="1" ht="11.25" x14ac:dyDescent="0.2"/>
    <row r="75" spans="1:1" s="277" customFormat="1" ht="11.25" x14ac:dyDescent="0.2"/>
    <row r="76" spans="1:1" s="277" customFormat="1" ht="11.25" x14ac:dyDescent="0.2"/>
    <row r="77" spans="1:1" s="277" customFormat="1" ht="11.25" x14ac:dyDescent="0.2"/>
    <row r="78" spans="1:1" s="277" customFormat="1" x14ac:dyDescent="0.2">
      <c r="A78" s="208"/>
    </row>
  </sheetData>
  <mergeCells count="13">
    <mergeCell ref="P7:Q7"/>
    <mergeCell ref="R7:S7"/>
    <mergeCell ref="T7:U7"/>
    <mergeCell ref="A4:U4"/>
    <mergeCell ref="T5:U5"/>
    <mergeCell ref="B6:U6"/>
    <mergeCell ref="B7:C7"/>
    <mergeCell ref="D7:E7"/>
    <mergeCell ref="F7:G7"/>
    <mergeCell ref="H7:I7"/>
    <mergeCell ref="J7:K7"/>
    <mergeCell ref="L7:M7"/>
    <mergeCell ref="N7:O7"/>
  </mergeCells>
  <printOptions horizontalCentered="1"/>
  <pageMargins left="0" right="0" top="0.35433070866141736" bottom="0.31496062992125984" header="0.19685039370078741" footer="0.51181102362204722"/>
  <pageSetup paperSize="9" scale="54" orientation="landscape" r:id="rId1"/>
  <headerFooter alignWithMargins="0"/>
  <rowBreaks count="1" manualBreakCount="1">
    <brk id="17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view="pageBreakPreview" topLeftCell="A10" zoomScaleNormal="100" zoomScaleSheetLayoutView="100" workbookViewId="0">
      <selection activeCell="F38" sqref="F38"/>
    </sheetView>
  </sheetViews>
  <sheetFormatPr defaultColWidth="9" defaultRowHeight="12.75" x14ac:dyDescent="0.2"/>
  <cols>
    <col min="1" max="1" width="44.85546875" style="280" customWidth="1"/>
    <col min="2" max="2" width="12.7109375" style="280" customWidth="1"/>
    <col min="3" max="3" width="12.28515625" style="280" bestFit="1" customWidth="1"/>
    <col min="4" max="4" width="9" style="280"/>
    <col min="5" max="5" width="12.7109375" style="280" bestFit="1" customWidth="1"/>
    <col min="6" max="6" width="11.7109375" style="280" customWidth="1"/>
    <col min="7" max="16384" width="9" style="280"/>
  </cols>
  <sheetData>
    <row r="1" spans="1:12" ht="15.75" x14ac:dyDescent="0.25">
      <c r="A1" s="279" t="s">
        <v>0</v>
      </c>
      <c r="B1" s="279"/>
      <c r="C1" s="279"/>
      <c r="D1" s="279"/>
      <c r="E1" s="279"/>
      <c r="F1" s="279"/>
      <c r="G1" s="279"/>
    </row>
    <row r="2" spans="1:12" ht="15.75" x14ac:dyDescent="0.25">
      <c r="A2" s="279" t="s">
        <v>1</v>
      </c>
      <c r="B2" s="279"/>
      <c r="C2" s="279"/>
      <c r="D2" s="279"/>
      <c r="E2" s="279"/>
      <c r="F2" s="279"/>
      <c r="G2" s="279"/>
      <c r="H2" s="281"/>
    </row>
    <row r="3" spans="1:12" ht="15.75" x14ac:dyDescent="0.25">
      <c r="A3" s="279"/>
      <c r="B3" s="279"/>
      <c r="C3" s="279"/>
      <c r="D3" s="279"/>
      <c r="E3" s="279"/>
      <c r="F3" s="279"/>
      <c r="G3" s="282"/>
    </row>
    <row r="4" spans="1:12" ht="15.75" x14ac:dyDescent="0.25">
      <c r="A4" s="1090" t="s">
        <v>147</v>
      </c>
      <c r="B4" s="1090"/>
      <c r="C4" s="1090"/>
      <c r="D4" s="1090"/>
      <c r="E4" s="1090"/>
      <c r="F4" s="1090"/>
      <c r="G4" s="1090"/>
    </row>
    <row r="5" spans="1:12" ht="15.75" x14ac:dyDescent="0.25">
      <c r="A5" s="283"/>
      <c r="B5" s="284"/>
      <c r="C5" s="284"/>
      <c r="D5" s="283"/>
      <c r="E5" s="283"/>
      <c r="F5" s="284"/>
      <c r="G5" s="285" t="s">
        <v>148</v>
      </c>
      <c r="H5" s="286"/>
      <c r="I5" s="286"/>
      <c r="J5" s="286"/>
      <c r="K5" s="286"/>
      <c r="L5" s="286"/>
    </row>
    <row r="6" spans="1:12" ht="15.75" x14ac:dyDescent="0.25">
      <c r="A6" s="287"/>
      <c r="B6" s="287"/>
      <c r="C6" s="287"/>
      <c r="D6" s="287"/>
      <c r="E6" s="287"/>
      <c r="F6" s="288" t="s">
        <v>149</v>
      </c>
      <c r="G6" s="287"/>
    </row>
    <row r="7" spans="1:12" ht="15.75" x14ac:dyDescent="0.25">
      <c r="A7" s="289"/>
      <c r="B7" s="1091" t="s">
        <v>150</v>
      </c>
      <c r="C7" s="1092"/>
      <c r="D7" s="290" t="s">
        <v>7</v>
      </c>
      <c r="E7" s="1091" t="s">
        <v>151</v>
      </c>
      <c r="F7" s="1092"/>
      <c r="G7" s="290" t="s">
        <v>152</v>
      </c>
    </row>
    <row r="8" spans="1:12" ht="31.5" x14ac:dyDescent="0.25">
      <c r="A8" s="291" t="s">
        <v>153</v>
      </c>
      <c r="B8" s="292" t="s">
        <v>154</v>
      </c>
      <c r="C8" s="292" t="s">
        <v>155</v>
      </c>
      <c r="D8" s="293" t="s">
        <v>156</v>
      </c>
      <c r="E8" s="292" t="s">
        <v>157</v>
      </c>
      <c r="F8" s="292" t="s">
        <v>158</v>
      </c>
      <c r="G8" s="294" t="s">
        <v>159</v>
      </c>
    </row>
    <row r="9" spans="1:12" ht="15.75" x14ac:dyDescent="0.25">
      <c r="A9" s="295">
        <v>0</v>
      </c>
      <c r="B9" s="295">
        <v>1</v>
      </c>
      <c r="C9" s="295">
        <v>2</v>
      </c>
      <c r="D9" s="295">
        <v>3</v>
      </c>
      <c r="E9" s="295">
        <v>4</v>
      </c>
      <c r="F9" s="295">
        <v>5</v>
      </c>
      <c r="G9" s="295">
        <v>6</v>
      </c>
      <c r="H9" s="296"/>
      <c r="I9" s="297"/>
    </row>
    <row r="10" spans="1:12" ht="15.75" x14ac:dyDescent="0.25">
      <c r="A10" s="289" t="s">
        <v>160</v>
      </c>
      <c r="B10" s="298"/>
      <c r="C10" s="298"/>
      <c r="D10" s="298"/>
      <c r="E10" s="298"/>
      <c r="F10" s="298"/>
      <c r="G10" s="299"/>
      <c r="H10" s="281"/>
    </row>
    <row r="11" spans="1:12" ht="18.75" customHeight="1" x14ac:dyDescent="0.25">
      <c r="A11" s="300" t="s">
        <v>161</v>
      </c>
      <c r="B11" s="301">
        <v>7891</v>
      </c>
      <c r="C11" s="301">
        <v>7940</v>
      </c>
      <c r="D11" s="302">
        <v>100.62096058801167</v>
      </c>
      <c r="E11" s="303">
        <v>801.54729771655502</v>
      </c>
      <c r="F11" s="303">
        <v>795</v>
      </c>
      <c r="G11" s="302">
        <v>99.18316763898936</v>
      </c>
      <c r="H11" s="281"/>
    </row>
    <row r="12" spans="1:12" ht="18.75" customHeight="1" x14ac:dyDescent="0.25">
      <c r="A12" s="300" t="s">
        <v>162</v>
      </c>
      <c r="B12" s="301">
        <v>13723</v>
      </c>
      <c r="C12" s="301">
        <v>13464</v>
      </c>
      <c r="D12" s="302">
        <v>98.112657582161333</v>
      </c>
      <c r="E12" s="303">
        <v>934.06059624310774</v>
      </c>
      <c r="F12" s="303">
        <v>932</v>
      </c>
      <c r="G12" s="302">
        <v>99.779393729764891</v>
      </c>
      <c r="H12" s="281"/>
    </row>
    <row r="13" spans="1:12" ht="18.75" customHeight="1" x14ac:dyDescent="0.25">
      <c r="A13" s="300" t="s">
        <v>163</v>
      </c>
      <c r="B13" s="301">
        <v>84997</v>
      </c>
      <c r="C13" s="301">
        <v>86428</v>
      </c>
      <c r="D13" s="302">
        <v>101.68358883254702</v>
      </c>
      <c r="E13" s="303">
        <v>576.97730675318905</v>
      </c>
      <c r="F13" s="303">
        <v>572</v>
      </c>
      <c r="G13" s="302">
        <v>99.137347917338772</v>
      </c>
    </row>
    <row r="14" spans="1:12" ht="32.25" customHeight="1" x14ac:dyDescent="0.25">
      <c r="A14" s="300" t="s">
        <v>164</v>
      </c>
      <c r="B14" s="301">
        <v>9104</v>
      </c>
      <c r="C14" s="301">
        <v>8939</v>
      </c>
      <c r="D14" s="302">
        <v>98.187609841827765</v>
      </c>
      <c r="E14" s="303">
        <v>1539.5947196261682</v>
      </c>
      <c r="F14" s="303">
        <v>1557</v>
      </c>
      <c r="G14" s="302">
        <v>101.13051052669616</v>
      </c>
    </row>
    <row r="15" spans="1:12" ht="51.75" customHeight="1" x14ac:dyDescent="0.25">
      <c r="A15" s="304" t="s">
        <v>165</v>
      </c>
      <c r="B15" s="303">
        <v>8004</v>
      </c>
      <c r="C15" s="303">
        <v>7911</v>
      </c>
      <c r="D15" s="305">
        <v>98.838080959520241</v>
      </c>
      <c r="E15" s="303">
        <v>800.16089957886516</v>
      </c>
      <c r="F15" s="303">
        <v>812</v>
      </c>
      <c r="G15" s="302">
        <v>101.47958997088784</v>
      </c>
    </row>
    <row r="16" spans="1:12" ht="19.5" customHeight="1" x14ac:dyDescent="0.25">
      <c r="A16" s="300" t="s">
        <v>166</v>
      </c>
      <c r="B16" s="301">
        <v>21094</v>
      </c>
      <c r="C16" s="301">
        <v>20873</v>
      </c>
      <c r="D16" s="302">
        <v>98.952308713378216</v>
      </c>
      <c r="E16" s="303">
        <v>543.75480291024508</v>
      </c>
      <c r="F16" s="303">
        <v>530</v>
      </c>
      <c r="G16" s="302">
        <v>97.470403417748656</v>
      </c>
    </row>
    <row r="17" spans="1:7" ht="33.75" customHeight="1" x14ac:dyDescent="0.25">
      <c r="A17" s="300" t="s">
        <v>167</v>
      </c>
      <c r="B17" s="301">
        <v>79145</v>
      </c>
      <c r="C17" s="301">
        <v>80277</v>
      </c>
      <c r="D17" s="302">
        <v>101.4302861835871</v>
      </c>
      <c r="E17" s="303">
        <v>580.98609676002059</v>
      </c>
      <c r="F17" s="303">
        <v>583</v>
      </c>
      <c r="G17" s="302">
        <v>100.34663535861019</v>
      </c>
    </row>
    <row r="18" spans="1:7" ht="18.75" customHeight="1" x14ac:dyDescent="0.25">
      <c r="A18" s="300" t="s">
        <v>168</v>
      </c>
      <c r="B18" s="301">
        <v>22627</v>
      </c>
      <c r="C18" s="301">
        <v>23205</v>
      </c>
      <c r="D18" s="302">
        <v>102.55447032306537</v>
      </c>
      <c r="E18" s="303">
        <v>817.74037431662089</v>
      </c>
      <c r="F18" s="303">
        <v>834</v>
      </c>
      <c r="G18" s="302">
        <v>101.98836038846279</v>
      </c>
    </row>
    <row r="19" spans="1:7" ht="18.75" customHeight="1" x14ac:dyDescent="0.25">
      <c r="A19" s="300" t="s">
        <v>169</v>
      </c>
      <c r="B19" s="301">
        <v>20203</v>
      </c>
      <c r="C19" s="301">
        <v>20636</v>
      </c>
      <c r="D19" s="302">
        <v>102.14324605256647</v>
      </c>
      <c r="E19" s="303">
        <v>523.72120640541993</v>
      </c>
      <c r="F19" s="303">
        <v>507</v>
      </c>
      <c r="G19" s="302">
        <v>96.807231366438913</v>
      </c>
    </row>
    <row r="20" spans="1:7" ht="18.75" customHeight="1" x14ac:dyDescent="0.25">
      <c r="A20" s="300" t="s">
        <v>170</v>
      </c>
      <c r="B20" s="301">
        <v>12743</v>
      </c>
      <c r="C20" s="301">
        <v>13035</v>
      </c>
      <c r="D20" s="302">
        <v>102.29145413168015</v>
      </c>
      <c r="E20" s="303">
        <v>1236.3450893638692</v>
      </c>
      <c r="F20" s="303">
        <v>1247</v>
      </c>
      <c r="G20" s="302">
        <v>100.86180717081288</v>
      </c>
    </row>
    <row r="21" spans="1:7" ht="32.25" customHeight="1" x14ac:dyDescent="0.25">
      <c r="A21" s="300" t="s">
        <v>171</v>
      </c>
      <c r="B21" s="301">
        <v>10453</v>
      </c>
      <c r="C21" s="301">
        <v>10255</v>
      </c>
      <c r="D21" s="302">
        <v>98.105806945374525</v>
      </c>
      <c r="E21" s="303">
        <v>1378.4614047287901</v>
      </c>
      <c r="F21" s="303">
        <v>1402</v>
      </c>
      <c r="G21" s="302">
        <v>101.70759915297309</v>
      </c>
    </row>
    <row r="22" spans="1:7" ht="15.75" x14ac:dyDescent="0.25">
      <c r="A22" s="300" t="s">
        <v>172</v>
      </c>
      <c r="B22" s="301">
        <v>1693</v>
      </c>
      <c r="C22" s="301">
        <v>1952</v>
      </c>
      <c r="D22" s="302">
        <v>115.29828706438275</v>
      </c>
      <c r="E22" s="303">
        <v>825.4321018893387</v>
      </c>
      <c r="F22" s="303">
        <v>775</v>
      </c>
      <c r="G22" s="302">
        <v>93.890218011402254</v>
      </c>
    </row>
    <row r="23" spans="1:7" ht="15.75" x14ac:dyDescent="0.25">
      <c r="A23" s="300" t="s">
        <v>173</v>
      </c>
      <c r="B23" s="301">
        <v>13328</v>
      </c>
      <c r="C23" s="301">
        <v>13877</v>
      </c>
      <c r="D23" s="302">
        <v>104.11914765906363</v>
      </c>
      <c r="E23" s="303">
        <v>894.02406502580027</v>
      </c>
      <c r="F23" s="303">
        <v>922</v>
      </c>
      <c r="G23" s="302">
        <v>103.12921498073906</v>
      </c>
    </row>
    <row r="24" spans="1:7" ht="31.7" customHeight="1" x14ac:dyDescent="0.25">
      <c r="A24" s="300" t="s">
        <v>174</v>
      </c>
      <c r="B24" s="301">
        <v>7345</v>
      </c>
      <c r="C24" s="301">
        <v>8212</v>
      </c>
      <c r="D24" s="302">
        <v>111.80394826412525</v>
      </c>
      <c r="E24" s="303">
        <v>549.72738482566001</v>
      </c>
      <c r="F24" s="303">
        <v>540</v>
      </c>
      <c r="G24" s="302">
        <v>98.230507503506502</v>
      </c>
    </row>
    <row r="25" spans="1:7" ht="31.5" x14ac:dyDescent="0.25">
      <c r="A25" s="300" t="s">
        <v>175</v>
      </c>
      <c r="B25" s="301">
        <v>48497</v>
      </c>
      <c r="C25" s="301">
        <v>48916</v>
      </c>
      <c r="D25" s="302">
        <v>100.86397096727633</v>
      </c>
      <c r="E25" s="303">
        <v>1204.4792029142545</v>
      </c>
      <c r="F25" s="303">
        <v>1213</v>
      </c>
      <c r="G25" s="302">
        <v>100.70742583725225</v>
      </c>
    </row>
    <row r="26" spans="1:7" ht="15.75" x14ac:dyDescent="0.25">
      <c r="A26" s="300" t="s">
        <v>176</v>
      </c>
      <c r="B26" s="301">
        <v>40520</v>
      </c>
      <c r="C26" s="301">
        <v>40844</v>
      </c>
      <c r="D26" s="302">
        <v>100.79960513326751</v>
      </c>
      <c r="E26" s="303">
        <v>840.61077888164448</v>
      </c>
      <c r="F26" s="303">
        <v>844</v>
      </c>
      <c r="G26" s="302">
        <v>100.40318554121619</v>
      </c>
    </row>
    <row r="27" spans="1:7" ht="21.2" customHeight="1" x14ac:dyDescent="0.25">
      <c r="A27" s="300" t="s">
        <v>177</v>
      </c>
      <c r="B27" s="301">
        <v>30535</v>
      </c>
      <c r="C27" s="301">
        <v>31370</v>
      </c>
      <c r="D27" s="302">
        <v>102.73456689045358</v>
      </c>
      <c r="E27" s="303">
        <v>1029.2659040852575</v>
      </c>
      <c r="F27" s="303">
        <v>1042</v>
      </c>
      <c r="G27" s="302">
        <v>101.2372017633344</v>
      </c>
    </row>
    <row r="28" spans="1:7" ht="18" customHeight="1" x14ac:dyDescent="0.25">
      <c r="A28" s="300" t="s">
        <v>178</v>
      </c>
      <c r="B28" s="301">
        <v>5668</v>
      </c>
      <c r="C28" s="301">
        <v>6069</v>
      </c>
      <c r="D28" s="302">
        <v>107.07480592801694</v>
      </c>
      <c r="E28" s="303">
        <v>630.03460417473934</v>
      </c>
      <c r="F28" s="303">
        <v>614</v>
      </c>
      <c r="G28" s="302">
        <v>97.45496452599734</v>
      </c>
    </row>
    <row r="29" spans="1:7" ht="18" customHeight="1" x14ac:dyDescent="0.25">
      <c r="A29" s="300" t="s">
        <v>179</v>
      </c>
      <c r="B29" s="301">
        <v>6017</v>
      </c>
      <c r="C29" s="301">
        <v>5918</v>
      </c>
      <c r="D29" s="302">
        <v>98.354661791590487</v>
      </c>
      <c r="E29" s="303">
        <v>1045.4747249404249</v>
      </c>
      <c r="F29" s="303">
        <v>1070</v>
      </c>
      <c r="G29" s="302">
        <v>102.34585059538122</v>
      </c>
    </row>
    <row r="30" spans="1:7" ht="22.7" customHeight="1" x14ac:dyDescent="0.25">
      <c r="A30" s="300" t="s">
        <v>180</v>
      </c>
      <c r="B30" s="301"/>
      <c r="C30" s="301"/>
      <c r="D30" s="302"/>
      <c r="E30" s="306"/>
      <c r="F30" s="306"/>
      <c r="G30" s="302"/>
    </row>
    <row r="31" spans="1:7" ht="22.7" customHeight="1" x14ac:dyDescent="0.25">
      <c r="A31" s="307" t="s">
        <v>181</v>
      </c>
      <c r="B31" s="301"/>
      <c r="C31" s="301"/>
      <c r="D31" s="302"/>
      <c r="E31" s="306"/>
      <c r="F31" s="306"/>
      <c r="G31" s="302"/>
    </row>
    <row r="32" spans="1:7" ht="15.75" x14ac:dyDescent="0.25">
      <c r="A32" s="308" t="s">
        <v>182</v>
      </c>
      <c r="B32" s="309">
        <v>443587</v>
      </c>
      <c r="C32" s="309">
        <v>450121</v>
      </c>
      <c r="D32" s="310">
        <v>101.47299176937106</v>
      </c>
      <c r="E32" s="311">
        <v>833</v>
      </c>
      <c r="F32" s="311">
        <v>830</v>
      </c>
      <c r="G32" s="312">
        <v>99.639855942376954</v>
      </c>
    </row>
    <row r="33" spans="1:8" ht="15.75" x14ac:dyDescent="0.25">
      <c r="A33" s="313"/>
      <c r="B33" s="314"/>
      <c r="C33" s="315"/>
      <c r="D33" s="298"/>
      <c r="E33" s="316"/>
      <c r="F33" s="317"/>
      <c r="G33" s="298"/>
    </row>
    <row r="34" spans="1:8" ht="15.75" x14ac:dyDescent="0.25">
      <c r="A34" s="318" t="s">
        <v>183</v>
      </c>
      <c r="B34" s="319" t="s">
        <v>184</v>
      </c>
      <c r="C34" s="320"/>
      <c r="D34" s="321" t="s">
        <v>185</v>
      </c>
      <c r="E34" s="298"/>
      <c r="F34" s="298"/>
      <c r="G34" s="298"/>
    </row>
    <row r="35" spans="1:8" ht="31.5" x14ac:dyDescent="0.25">
      <c r="A35" s="322"/>
      <c r="B35" s="292" t="s">
        <v>154</v>
      </c>
      <c r="C35" s="292" t="s">
        <v>155</v>
      </c>
      <c r="D35" s="323" t="s">
        <v>156</v>
      </c>
      <c r="E35" s="298"/>
      <c r="F35" s="298"/>
      <c r="G35" s="298"/>
    </row>
    <row r="36" spans="1:8" ht="15.75" x14ac:dyDescent="0.25">
      <c r="A36" s="324" t="s">
        <v>186</v>
      </c>
      <c r="B36" s="325">
        <v>391427</v>
      </c>
      <c r="C36" s="325">
        <v>390204</v>
      </c>
      <c r="D36" s="310">
        <v>99.687553490178246</v>
      </c>
      <c r="E36" s="298"/>
      <c r="F36" s="298"/>
      <c r="G36" s="298"/>
    </row>
    <row r="37" spans="1:8" ht="15.75" x14ac:dyDescent="0.25">
      <c r="A37" s="313"/>
      <c r="B37" s="317"/>
      <c r="C37" s="317"/>
      <c r="D37" s="298"/>
      <c r="E37" s="298"/>
      <c r="F37" s="298"/>
      <c r="G37" s="298"/>
    </row>
    <row r="38" spans="1:8" ht="15.75" x14ac:dyDescent="0.25">
      <c r="A38" s="318" t="s">
        <v>187</v>
      </c>
      <c r="B38" s="319" t="s">
        <v>188</v>
      </c>
      <c r="C38" s="320"/>
      <c r="D38" s="321" t="s">
        <v>185</v>
      </c>
      <c r="E38" s="298"/>
      <c r="F38" s="298"/>
      <c r="G38" s="298"/>
    </row>
    <row r="39" spans="1:8" ht="31.5" x14ac:dyDescent="0.25">
      <c r="A39" s="322"/>
      <c r="B39" s="292" t="s">
        <v>189</v>
      </c>
      <c r="C39" s="292" t="s">
        <v>190</v>
      </c>
      <c r="D39" s="294" t="s">
        <v>156</v>
      </c>
      <c r="E39" s="298"/>
      <c r="F39" s="298"/>
      <c r="G39" s="298"/>
    </row>
    <row r="40" spans="1:8" ht="15.75" x14ac:dyDescent="0.25">
      <c r="A40" s="324" t="s">
        <v>191</v>
      </c>
      <c r="B40" s="325">
        <v>394900</v>
      </c>
      <c r="C40" s="325">
        <v>402044</v>
      </c>
      <c r="D40" s="310">
        <v>101.80906558622436</v>
      </c>
      <c r="E40" s="298"/>
      <c r="F40" s="298"/>
      <c r="G40" s="298"/>
      <c r="H40" s="281"/>
    </row>
    <row r="41" spans="1:8" ht="15.75" x14ac:dyDescent="0.25">
      <c r="A41" s="313"/>
      <c r="B41" s="317"/>
      <c r="C41" s="317"/>
      <c r="D41" s="298"/>
      <c r="E41" s="298"/>
      <c r="F41" s="298"/>
      <c r="G41" s="298"/>
    </row>
    <row r="42" spans="1:8" ht="15.75" x14ac:dyDescent="0.25">
      <c r="A42" s="289" t="s">
        <v>192</v>
      </c>
      <c r="B42" s="1091" t="s">
        <v>193</v>
      </c>
      <c r="C42" s="1092"/>
      <c r="D42" s="321" t="s">
        <v>185</v>
      </c>
      <c r="E42" s="298"/>
      <c r="F42" s="298"/>
      <c r="G42" s="298"/>
    </row>
    <row r="43" spans="1:8" ht="31.5" x14ac:dyDescent="0.25">
      <c r="A43" s="326"/>
      <c r="B43" s="292" t="s">
        <v>194</v>
      </c>
      <c r="C43" s="292" t="s">
        <v>195</v>
      </c>
      <c r="D43" s="294" t="s">
        <v>156</v>
      </c>
      <c r="E43" s="298"/>
      <c r="F43" s="298"/>
      <c r="G43" s="298"/>
    </row>
    <row r="44" spans="1:8" ht="15.75" x14ac:dyDescent="0.25">
      <c r="A44" s="327" t="s">
        <v>196</v>
      </c>
      <c r="B44" s="328">
        <v>365.05</v>
      </c>
      <c r="C44" s="328">
        <v>366.06</v>
      </c>
      <c r="D44" s="310">
        <v>100.27667442816053</v>
      </c>
      <c r="E44" s="298"/>
      <c r="F44" s="298"/>
      <c r="G44" s="298"/>
      <c r="H44" s="281"/>
    </row>
    <row r="45" spans="1:8" ht="15.75" x14ac:dyDescent="0.25">
      <c r="A45" s="329" t="s">
        <v>197</v>
      </c>
      <c r="B45" s="329"/>
      <c r="C45" s="329"/>
      <c r="D45" s="329"/>
      <c r="E45" s="298"/>
      <c r="F45" s="298"/>
      <c r="G45" s="298"/>
    </row>
    <row r="47" spans="1:8" x14ac:dyDescent="0.2">
      <c r="A47" s="281"/>
      <c r="B47" s="281"/>
      <c r="E47" s="281"/>
    </row>
    <row r="48" spans="1:8" x14ac:dyDescent="0.2">
      <c r="A48" s="281"/>
      <c r="C48" s="330"/>
    </row>
  </sheetData>
  <mergeCells count="4">
    <mergeCell ref="A4:G4"/>
    <mergeCell ref="B7:C7"/>
    <mergeCell ref="E7:F7"/>
    <mergeCell ref="B42:C42"/>
  </mergeCells>
  <printOptions horizontalCentered="1"/>
  <pageMargins left="0" right="0" top="0.51181102362204722" bottom="0.62992125984251968" header="0.51181102362204722" footer="0.51181102362204722"/>
  <pageSetup paperSize="9" scale="7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view="pageBreakPreview" topLeftCell="A19" zoomScale="80" zoomScaleNormal="75" zoomScaleSheetLayoutView="80" workbookViewId="0">
      <selection activeCell="C49" sqref="C49"/>
    </sheetView>
  </sheetViews>
  <sheetFormatPr defaultColWidth="9" defaultRowHeight="12.75" x14ac:dyDescent="0.2"/>
  <cols>
    <col min="1" max="1" width="9.7109375" style="280" customWidth="1"/>
    <col min="2" max="2" width="97.28515625" style="280" customWidth="1"/>
    <col min="3" max="3" width="20.7109375" style="280" customWidth="1"/>
    <col min="4" max="4" width="10.28515625" style="280" customWidth="1"/>
    <col min="5" max="5" width="20.7109375" style="280" customWidth="1"/>
    <col min="6" max="7" width="10.28515625" style="280" customWidth="1"/>
    <col min="8" max="16384" width="9" style="280"/>
  </cols>
  <sheetData>
    <row r="1" spans="1:7" ht="15.75" x14ac:dyDescent="0.25">
      <c r="A1" s="279" t="s">
        <v>0</v>
      </c>
      <c r="B1" s="279"/>
      <c r="C1" s="203"/>
      <c r="D1" s="203"/>
      <c r="E1" s="331"/>
      <c r="F1" s="279"/>
      <c r="G1" s="206"/>
    </row>
    <row r="2" spans="1:7" ht="15.75" x14ac:dyDescent="0.25">
      <c r="A2" s="279" t="s">
        <v>1</v>
      </c>
      <c r="B2" s="279"/>
      <c r="C2" s="1099"/>
      <c r="D2" s="1099"/>
      <c r="E2" s="1099"/>
      <c r="F2" s="1099"/>
      <c r="G2" s="1099"/>
    </row>
    <row r="3" spans="1:7" ht="15.75" x14ac:dyDescent="0.25">
      <c r="A3" s="279"/>
      <c r="B3" s="279"/>
      <c r="C3" s="333"/>
      <c r="D3" s="334"/>
      <c r="E3" s="334"/>
      <c r="F3" s="334"/>
      <c r="G3" s="334"/>
    </row>
    <row r="4" spans="1:7" ht="7.5" customHeight="1" x14ac:dyDescent="0.25">
      <c r="A4" s="335"/>
      <c r="B4" s="332"/>
      <c r="C4" s="332"/>
      <c r="D4" s="332"/>
      <c r="E4" s="332"/>
      <c r="F4" s="332"/>
      <c r="G4" s="336"/>
    </row>
    <row r="5" spans="1:7" ht="15.75" x14ac:dyDescent="0.25">
      <c r="A5" s="1100" t="s">
        <v>198</v>
      </c>
      <c r="B5" s="1100"/>
      <c r="C5" s="1100"/>
      <c r="D5" s="1100"/>
      <c r="E5" s="1100"/>
      <c r="F5" s="1100"/>
      <c r="G5" s="1100"/>
    </row>
    <row r="6" spans="1:7" ht="15.75" x14ac:dyDescent="0.25">
      <c r="A6" s="1100" t="s">
        <v>199</v>
      </c>
      <c r="B6" s="1100"/>
      <c r="C6" s="1100"/>
      <c r="D6" s="1100"/>
      <c r="E6" s="1100"/>
      <c r="F6" s="1100"/>
      <c r="G6" s="1100"/>
    </row>
    <row r="7" spans="1:7" ht="16.5" thickBot="1" x14ac:dyDescent="0.3">
      <c r="A7" s="206"/>
      <c r="B7" s="206"/>
      <c r="C7" s="206"/>
      <c r="D7" s="206"/>
      <c r="E7" s="337"/>
      <c r="F7" s="206"/>
      <c r="G7" s="336" t="s">
        <v>200</v>
      </c>
    </row>
    <row r="8" spans="1:7" ht="16.5" thickBot="1" x14ac:dyDescent="0.3">
      <c r="A8" s="1101" t="s">
        <v>201</v>
      </c>
      <c r="B8" s="1101" t="s">
        <v>202</v>
      </c>
      <c r="C8" s="1093" t="s">
        <v>203</v>
      </c>
      <c r="D8" s="1104"/>
      <c r="E8" s="1093" t="s">
        <v>204</v>
      </c>
      <c r="F8" s="1104"/>
      <c r="G8" s="1105" t="s">
        <v>205</v>
      </c>
    </row>
    <row r="9" spans="1:7" ht="15.75" x14ac:dyDescent="0.25">
      <c r="A9" s="1102"/>
      <c r="B9" s="1102"/>
      <c r="C9" s="1093" t="s">
        <v>206</v>
      </c>
      <c r="D9" s="339" t="s">
        <v>78</v>
      </c>
      <c r="E9" s="1093" t="s">
        <v>206</v>
      </c>
      <c r="F9" s="339" t="s">
        <v>78</v>
      </c>
      <c r="G9" s="1102"/>
    </row>
    <row r="10" spans="1:7" ht="16.5" thickBot="1" x14ac:dyDescent="0.3">
      <c r="A10" s="1103"/>
      <c r="B10" s="1103"/>
      <c r="C10" s="1094"/>
      <c r="D10" s="340" t="s">
        <v>207</v>
      </c>
      <c r="E10" s="1094"/>
      <c r="F10" s="340" t="s">
        <v>207</v>
      </c>
      <c r="G10" s="1103"/>
    </row>
    <row r="11" spans="1:7" ht="16.5" thickBot="1" x14ac:dyDescent="0.3">
      <c r="A11" s="341">
        <v>0</v>
      </c>
      <c r="B11" s="341">
        <v>1</v>
      </c>
      <c r="C11" s="342">
        <v>2</v>
      </c>
      <c r="D11" s="341">
        <v>3</v>
      </c>
      <c r="E11" s="341">
        <v>4</v>
      </c>
      <c r="F11" s="341">
        <v>5</v>
      </c>
      <c r="G11" s="341">
        <v>6</v>
      </c>
    </row>
    <row r="12" spans="1:7" ht="16.350000000000001" customHeight="1" x14ac:dyDescent="0.25">
      <c r="A12" s="343" t="s">
        <v>52</v>
      </c>
      <c r="B12" s="1095" t="s">
        <v>208</v>
      </c>
      <c r="C12" s="1096"/>
      <c r="D12" s="1096"/>
      <c r="E12" s="1096"/>
      <c r="F12" s="1096"/>
      <c r="G12" s="1097"/>
    </row>
    <row r="13" spans="1:7" ht="15.75" customHeight="1" x14ac:dyDescent="0.25">
      <c r="A13" s="344" t="s">
        <v>209</v>
      </c>
      <c r="B13" s="345" t="s">
        <v>210</v>
      </c>
      <c r="C13" s="346">
        <v>1000479776</v>
      </c>
      <c r="D13" s="347">
        <v>61.903576129365398</v>
      </c>
      <c r="E13" s="346">
        <v>1020449390.76</v>
      </c>
      <c r="F13" s="347">
        <v>60.687847068617209</v>
      </c>
      <c r="G13" s="348">
        <v>101.99600384126106</v>
      </c>
    </row>
    <row r="14" spans="1:7" ht="15.75" customHeight="1" x14ac:dyDescent="0.25">
      <c r="A14" s="344" t="s">
        <v>211</v>
      </c>
      <c r="B14" s="349" t="s">
        <v>212</v>
      </c>
      <c r="C14" s="346">
        <v>44220283</v>
      </c>
      <c r="D14" s="347">
        <v>2.2786414925528016</v>
      </c>
      <c r="E14" s="346">
        <v>30227318.199999999</v>
      </c>
      <c r="F14" s="347">
        <v>1.7976696157854539</v>
      </c>
      <c r="G14" s="348">
        <v>68.356229651447492</v>
      </c>
    </row>
    <row r="15" spans="1:7" ht="15.75" customHeight="1" x14ac:dyDescent="0.25">
      <c r="A15" s="344" t="s">
        <v>213</v>
      </c>
      <c r="B15" s="349" t="s">
        <v>214</v>
      </c>
      <c r="C15" s="346">
        <v>32637624</v>
      </c>
      <c r="D15" s="347">
        <v>2.0355820572902736</v>
      </c>
      <c r="E15" s="346">
        <v>32320088</v>
      </c>
      <c r="F15" s="347">
        <v>1.922130166913453</v>
      </c>
      <c r="G15" s="348">
        <v>99.027086040331852</v>
      </c>
    </row>
    <row r="16" spans="1:7" ht="15.75" customHeight="1" x14ac:dyDescent="0.25">
      <c r="A16" s="344" t="s">
        <v>215</v>
      </c>
      <c r="B16" s="345" t="s">
        <v>216</v>
      </c>
      <c r="C16" s="346">
        <v>8281947</v>
      </c>
      <c r="D16" s="347">
        <v>0.54643204270763412</v>
      </c>
      <c r="E16" s="346">
        <v>10099986</v>
      </c>
      <c r="F16" s="347">
        <v>0.60066320908543136</v>
      </c>
      <c r="G16" s="348">
        <v>121.95183089193881</v>
      </c>
    </row>
    <row r="17" spans="1:7" ht="15.75" customHeight="1" x14ac:dyDescent="0.25">
      <c r="A17" s="344" t="s">
        <v>217</v>
      </c>
      <c r="B17" s="349" t="s">
        <v>218</v>
      </c>
      <c r="C17" s="346">
        <v>36662609.700000003</v>
      </c>
      <c r="D17" s="347">
        <v>0.62062059133433356</v>
      </c>
      <c r="E17" s="346">
        <v>15531350.1</v>
      </c>
      <c r="F17" s="347">
        <v>0.9236755964310579</v>
      </c>
      <c r="G17" s="348">
        <v>42.362914770903501</v>
      </c>
    </row>
    <row r="18" spans="1:7" ht="22.7" customHeight="1" x14ac:dyDescent="0.25">
      <c r="A18" s="352"/>
      <c r="B18" s="353" t="s">
        <v>219</v>
      </c>
      <c r="C18" s="354">
        <v>1122282239.7</v>
      </c>
      <c r="D18" s="355">
        <v>67.384852313250448</v>
      </c>
      <c r="E18" s="354">
        <v>1108628133.0599999</v>
      </c>
      <c r="F18" s="355">
        <v>65.931985656832609</v>
      </c>
      <c r="G18" s="356">
        <v>98.783362495012838</v>
      </c>
    </row>
    <row r="19" spans="1:7" ht="15.75" x14ac:dyDescent="0.25">
      <c r="A19" s="357" t="s">
        <v>63</v>
      </c>
      <c r="B19" s="358" t="s">
        <v>220</v>
      </c>
      <c r="C19" s="346"/>
      <c r="D19" s="347"/>
      <c r="E19" s="346"/>
      <c r="F19" s="347"/>
      <c r="G19" s="348"/>
    </row>
    <row r="20" spans="1:7" ht="15.75" x14ac:dyDescent="0.25">
      <c r="A20" s="359" t="s">
        <v>221</v>
      </c>
      <c r="B20" s="345" t="s">
        <v>222</v>
      </c>
      <c r="C20" s="346">
        <v>136099068</v>
      </c>
      <c r="D20" s="347">
        <v>7.2796802418325868</v>
      </c>
      <c r="E20" s="346">
        <v>130318212</v>
      </c>
      <c r="F20" s="347">
        <v>7.7502439530307834</v>
      </c>
      <c r="G20" s="348">
        <v>95.752464667869731</v>
      </c>
    </row>
    <row r="21" spans="1:7" ht="15.75" x14ac:dyDescent="0.25">
      <c r="A21" s="359" t="s">
        <v>223</v>
      </c>
      <c r="B21" s="345" t="s">
        <v>210</v>
      </c>
      <c r="C21" s="346">
        <v>114702379</v>
      </c>
      <c r="D21" s="347">
        <v>6.2429392933146888</v>
      </c>
      <c r="E21" s="346">
        <v>116715360</v>
      </c>
      <c r="F21" s="347">
        <v>6.94125939255375</v>
      </c>
      <c r="G21" s="348">
        <v>101.75496011290228</v>
      </c>
    </row>
    <row r="22" spans="1:7" ht="15.75" x14ac:dyDescent="0.25">
      <c r="A22" s="359" t="s">
        <v>224</v>
      </c>
      <c r="B22" s="345" t="s">
        <v>225</v>
      </c>
      <c r="C22" s="346">
        <v>19291666</v>
      </c>
      <c r="D22" s="347">
        <v>0.83318101865961591</v>
      </c>
      <c r="E22" s="346">
        <v>11500000</v>
      </c>
      <c r="F22" s="347">
        <v>0.68392440390337761</v>
      </c>
      <c r="G22" s="348">
        <v>59.611233161511301</v>
      </c>
    </row>
    <row r="23" spans="1:7" ht="15.75" hidden="1" customHeight="1" x14ac:dyDescent="0.25">
      <c r="A23" s="359" t="s">
        <v>226</v>
      </c>
      <c r="B23" s="345" t="s">
        <v>227</v>
      </c>
      <c r="C23" s="346"/>
      <c r="D23" s="347"/>
      <c r="E23" s="346"/>
      <c r="F23" s="347"/>
      <c r="G23" s="348"/>
    </row>
    <row r="24" spans="1:7" ht="15.75" x14ac:dyDescent="0.25">
      <c r="A24" s="359" t="s">
        <v>226</v>
      </c>
      <c r="B24" s="345" t="s">
        <v>228</v>
      </c>
      <c r="C24" s="346">
        <v>2105023</v>
      </c>
      <c r="D24" s="347">
        <v>0.20355992985828197</v>
      </c>
      <c r="E24" s="346">
        <v>2102852</v>
      </c>
      <c r="F24" s="347">
        <v>0.12506015657365441</v>
      </c>
      <c r="G24" s="348">
        <v>99.896865734958723</v>
      </c>
    </row>
    <row r="25" spans="1:7" ht="16.5" thickBot="1" x14ac:dyDescent="0.3">
      <c r="A25" s="359" t="s">
        <v>229</v>
      </c>
      <c r="B25" s="345" t="s">
        <v>230</v>
      </c>
      <c r="C25" s="346">
        <v>946150</v>
      </c>
      <c r="D25" s="347">
        <v>5.9707624470675735E-2</v>
      </c>
      <c r="E25" s="346">
        <v>916345</v>
      </c>
      <c r="F25" s="347">
        <v>5.449658329520353E-2</v>
      </c>
      <c r="G25" s="348">
        <v>96.849865243354643</v>
      </c>
    </row>
    <row r="26" spans="1:7" ht="16.5" hidden="1" thickBot="1" x14ac:dyDescent="0.3">
      <c r="A26" s="362" t="s">
        <v>231</v>
      </c>
      <c r="B26" s="363" t="s">
        <v>232</v>
      </c>
      <c r="C26" s="364">
        <v>0</v>
      </c>
      <c r="D26" s="365">
        <v>0</v>
      </c>
      <c r="E26" s="364">
        <v>0</v>
      </c>
      <c r="F26" s="365">
        <v>0</v>
      </c>
      <c r="G26" s="348" t="e">
        <v>#DIV/0!</v>
      </c>
    </row>
    <row r="27" spans="1:7" ht="16.5" thickBot="1" x14ac:dyDescent="0.3">
      <c r="A27" s="366"/>
      <c r="B27" s="367" t="s">
        <v>233</v>
      </c>
      <c r="C27" s="368">
        <v>137045218</v>
      </c>
      <c r="D27" s="369">
        <v>7.3393878663032623</v>
      </c>
      <c r="E27" s="368">
        <v>131234557</v>
      </c>
      <c r="F27" s="369">
        <v>7.804740536325987</v>
      </c>
      <c r="G27" s="370">
        <v>95.760041039885095</v>
      </c>
    </row>
    <row r="28" spans="1:7" ht="36" customHeight="1" thickBot="1" x14ac:dyDescent="0.3">
      <c r="A28" s="371"/>
      <c r="B28" s="372" t="s">
        <v>234</v>
      </c>
      <c r="C28" s="373">
        <v>1259327457.7</v>
      </c>
      <c r="D28" s="374">
        <v>74.724240179553718</v>
      </c>
      <c r="E28" s="373">
        <v>1239862690.0599999</v>
      </c>
      <c r="F28" s="374">
        <v>73.736726193158589</v>
      </c>
      <c r="G28" s="375">
        <v>98.454352160672329</v>
      </c>
    </row>
    <row r="29" spans="1:7" ht="15.75" x14ac:dyDescent="0.25">
      <c r="A29" s="376" t="s">
        <v>74</v>
      </c>
      <c r="B29" s="377" t="s">
        <v>235</v>
      </c>
      <c r="C29" s="378"/>
      <c r="D29" s="379"/>
      <c r="E29" s="378"/>
      <c r="F29" s="379"/>
      <c r="G29" s="348"/>
    </row>
    <row r="30" spans="1:7" ht="15.75" x14ac:dyDescent="0.25">
      <c r="A30" s="376"/>
      <c r="B30" s="358"/>
      <c r="C30" s="346"/>
      <c r="D30" s="347"/>
      <c r="E30" s="346"/>
      <c r="F30" s="347"/>
      <c r="G30" s="348"/>
    </row>
    <row r="31" spans="1:7" ht="15.75" x14ac:dyDescent="0.25">
      <c r="A31" s="376" t="s">
        <v>236</v>
      </c>
      <c r="B31" s="358" t="s">
        <v>237</v>
      </c>
      <c r="C31" s="346"/>
      <c r="D31" s="347"/>
      <c r="E31" s="346"/>
      <c r="F31" s="347"/>
      <c r="G31" s="348"/>
    </row>
    <row r="32" spans="1:7" ht="15.75" x14ac:dyDescent="0.25">
      <c r="A32" s="344" t="s">
        <v>238</v>
      </c>
      <c r="B32" s="345" t="s">
        <v>239</v>
      </c>
      <c r="C32" s="346">
        <v>177468184</v>
      </c>
      <c r="D32" s="347">
        <v>11.222075972883433</v>
      </c>
      <c r="E32" s="346">
        <v>179109884</v>
      </c>
      <c r="F32" s="347">
        <v>10.651967012861141</v>
      </c>
      <c r="G32" s="348">
        <v>100.92506722219011</v>
      </c>
    </row>
    <row r="33" spans="1:7" ht="15.75" x14ac:dyDescent="0.25">
      <c r="A33" s="344" t="s">
        <v>240</v>
      </c>
      <c r="B33" s="349" t="s">
        <v>241</v>
      </c>
      <c r="C33" s="346">
        <v>104180341</v>
      </c>
      <c r="D33" s="347">
        <v>6.7495776583642613</v>
      </c>
      <c r="E33" s="346">
        <v>103872116</v>
      </c>
      <c r="F33" s="347">
        <v>6.1774500015202172</v>
      </c>
      <c r="G33" s="348">
        <v>99.704142838234716</v>
      </c>
    </row>
    <row r="34" spans="1:7" ht="15.75" x14ac:dyDescent="0.25">
      <c r="A34" s="381" t="s">
        <v>242</v>
      </c>
      <c r="B34" s="349" t="s">
        <v>225</v>
      </c>
      <c r="C34" s="346">
        <v>16545476</v>
      </c>
      <c r="D34" s="347">
        <v>1.0238725073599868</v>
      </c>
      <c r="E34" s="346">
        <v>17049583</v>
      </c>
      <c r="F34" s="347">
        <v>1.0139674687022748</v>
      </c>
      <c r="G34" s="348">
        <v>103.04679659865937</v>
      </c>
    </row>
    <row r="35" spans="1:7" ht="15.75" x14ac:dyDescent="0.25">
      <c r="A35" s="344" t="s">
        <v>243</v>
      </c>
      <c r="B35" s="349" t="s">
        <v>244</v>
      </c>
      <c r="C35" s="346">
        <v>17969910</v>
      </c>
      <c r="D35" s="347">
        <v>0.93329198711240724</v>
      </c>
      <c r="E35" s="346">
        <v>17687645</v>
      </c>
      <c r="F35" s="347">
        <v>1.0519140924417008</v>
      </c>
      <c r="G35" s="348">
        <v>98.429235316147938</v>
      </c>
    </row>
    <row r="36" spans="1:7" ht="15.75" x14ac:dyDescent="0.25">
      <c r="A36" s="344" t="s">
        <v>245</v>
      </c>
      <c r="B36" s="349" t="s">
        <v>218</v>
      </c>
      <c r="C36" s="346">
        <v>38772457</v>
      </c>
      <c r="D36" s="347">
        <v>2.5153338200467781</v>
      </c>
      <c r="E36" s="346">
        <v>40500540</v>
      </c>
      <c r="F36" s="347">
        <v>2.408635450196948</v>
      </c>
      <c r="G36" s="348">
        <v>104.45698605069057</v>
      </c>
    </row>
    <row r="37" spans="1:7" ht="16.5" thickBot="1" x14ac:dyDescent="0.3">
      <c r="A37" s="382" t="s">
        <v>246</v>
      </c>
      <c r="B37" s="383" t="s">
        <v>247</v>
      </c>
      <c r="C37" s="364">
        <v>219399495</v>
      </c>
      <c r="D37" s="365">
        <v>13.13456387282498</v>
      </c>
      <c r="E37" s="364">
        <v>241997437</v>
      </c>
      <c r="F37" s="365">
        <v>14.391995899684366</v>
      </c>
      <c r="G37" s="348">
        <v>110.29990611418681</v>
      </c>
    </row>
    <row r="38" spans="1:7" ht="22.7" customHeight="1" thickBot="1" x14ac:dyDescent="0.3">
      <c r="A38" s="384"/>
      <c r="B38" s="367" t="s">
        <v>248</v>
      </c>
      <c r="C38" s="368">
        <v>396867679</v>
      </c>
      <c r="D38" s="369">
        <v>24.356639845708415</v>
      </c>
      <c r="E38" s="368">
        <v>421107321</v>
      </c>
      <c r="F38" s="369">
        <v>25.043962912545503</v>
      </c>
      <c r="G38" s="370">
        <v>106.10773899781343</v>
      </c>
    </row>
    <row r="39" spans="1:7" ht="22.7" customHeight="1" thickBot="1" x14ac:dyDescent="0.3">
      <c r="A39" s="385" t="s">
        <v>249</v>
      </c>
      <c r="B39" s="367" t="s">
        <v>250</v>
      </c>
      <c r="C39" s="386">
        <v>1656195136.7</v>
      </c>
      <c r="D39" s="387">
        <v>99.080880025262132</v>
      </c>
      <c r="E39" s="386">
        <v>1660970011.0599999</v>
      </c>
      <c r="F39" s="369">
        <v>98.780689105704084</v>
      </c>
      <c r="G39" s="370">
        <v>100.28830385104945</v>
      </c>
    </row>
    <row r="40" spans="1:7" ht="22.7" customHeight="1" thickBot="1" x14ac:dyDescent="0.3">
      <c r="A40" s="388" t="s">
        <v>251</v>
      </c>
      <c r="B40" s="389" t="s">
        <v>252</v>
      </c>
      <c r="C40" s="390">
        <v>4530101.5599999996</v>
      </c>
      <c r="D40" s="391">
        <v>0.91911997473787321</v>
      </c>
      <c r="E40" s="350">
        <v>20502376</v>
      </c>
      <c r="F40" s="347">
        <v>1.2193108942959057</v>
      </c>
      <c r="G40" s="348">
        <v>452.58093507289942</v>
      </c>
    </row>
    <row r="41" spans="1:7" s="398" customFormat="1" ht="22.7" customHeight="1" thickBot="1" x14ac:dyDescent="0.3">
      <c r="A41" s="392" t="s">
        <v>253</v>
      </c>
      <c r="B41" s="393" t="s">
        <v>254</v>
      </c>
      <c r="C41" s="394">
        <v>1660725238.26</v>
      </c>
      <c r="D41" s="387">
        <v>100</v>
      </c>
      <c r="E41" s="394">
        <v>1681472387.0599999</v>
      </c>
      <c r="F41" s="387">
        <v>100</v>
      </c>
      <c r="G41" s="395">
        <v>101.24928244131084</v>
      </c>
    </row>
    <row r="42" spans="1:7" s="398" customFormat="1" x14ac:dyDescent="0.2">
      <c r="A42" s="399" t="s">
        <v>255</v>
      </c>
      <c r="B42" s="400" t="s">
        <v>256</v>
      </c>
      <c r="C42" s="401"/>
      <c r="D42" s="402"/>
      <c r="E42" s="402"/>
      <c r="F42" s="402"/>
      <c r="G42" s="402"/>
    </row>
    <row r="43" spans="1:7" s="398" customFormat="1" x14ac:dyDescent="0.2">
      <c r="A43" s="399"/>
      <c r="B43" s="404" t="s">
        <v>257</v>
      </c>
      <c r="C43" s="401"/>
      <c r="D43" s="402"/>
      <c r="E43" s="402"/>
      <c r="F43" s="402"/>
      <c r="G43" s="402"/>
    </row>
    <row r="44" spans="1:7" x14ac:dyDescent="0.2">
      <c r="A44" s="399" t="s">
        <v>258</v>
      </c>
      <c r="B44" s="404" t="s">
        <v>259</v>
      </c>
      <c r="C44" s="401"/>
      <c r="D44" s="402"/>
      <c r="E44" s="402"/>
      <c r="F44" s="405"/>
      <c r="G44" s="402"/>
    </row>
    <row r="45" spans="1:7" x14ac:dyDescent="0.2">
      <c r="A45" s="399" t="s">
        <v>260</v>
      </c>
      <c r="B45" s="400" t="s">
        <v>261</v>
      </c>
      <c r="C45" s="401"/>
      <c r="D45" s="402"/>
      <c r="E45" s="402"/>
      <c r="F45" s="402"/>
      <c r="G45" s="402"/>
    </row>
    <row r="46" spans="1:7" x14ac:dyDescent="0.2">
      <c r="A46" s="399"/>
      <c r="B46" s="206"/>
      <c r="C46" s="406"/>
      <c r="D46" s="403"/>
      <c r="E46" s="403"/>
      <c r="F46" s="403"/>
      <c r="G46" s="403"/>
    </row>
    <row r="47" spans="1:7" ht="15.75" x14ac:dyDescent="0.25">
      <c r="A47" s="407" t="s">
        <v>262</v>
      </c>
      <c r="B47" s="408"/>
      <c r="C47" s="409"/>
      <c r="D47" s="409"/>
      <c r="E47" s="409"/>
      <c r="F47" s="409"/>
    </row>
    <row r="48" spans="1:7" ht="19.5" customHeight="1" x14ac:dyDescent="0.2">
      <c r="A48" s="410"/>
      <c r="B48" s="406"/>
      <c r="C48" s="410"/>
      <c r="D48" s="410"/>
      <c r="E48" s="351"/>
      <c r="F48" s="411"/>
      <c r="G48" s="410"/>
    </row>
    <row r="49" spans="1:7" ht="15.75" x14ac:dyDescent="0.25">
      <c r="A49" s="338"/>
      <c r="B49" s="412"/>
      <c r="C49" s="281"/>
      <c r="D49" s="338"/>
      <c r="E49" s="351"/>
      <c r="F49" s="338"/>
      <c r="G49" s="338"/>
    </row>
    <row r="50" spans="1:7" x14ac:dyDescent="0.2">
      <c r="A50" s="399"/>
      <c r="B50" s="396"/>
      <c r="C50" s="406"/>
      <c r="D50" s="403"/>
      <c r="F50" s="403"/>
      <c r="G50" s="403"/>
    </row>
    <row r="51" spans="1:7" ht="19.5" x14ac:dyDescent="0.3">
      <c r="A51" s="399"/>
      <c r="B51" s="413"/>
      <c r="C51" s="406"/>
      <c r="D51" s="406"/>
      <c r="E51" s="403"/>
      <c r="F51" s="281"/>
      <c r="G51" s="403"/>
    </row>
    <row r="52" spans="1:7" x14ac:dyDescent="0.2">
      <c r="A52" s="399"/>
      <c r="B52" s="396"/>
      <c r="C52" s="414"/>
      <c r="D52" s="403"/>
      <c r="E52" s="403"/>
      <c r="F52" s="1098"/>
      <c r="G52" s="1098"/>
    </row>
    <row r="53" spans="1:7" x14ac:dyDescent="0.2">
      <c r="A53" s="206"/>
      <c r="B53" s="206"/>
      <c r="C53" s="206"/>
      <c r="D53" s="206"/>
      <c r="E53" s="337"/>
      <c r="F53" s="206"/>
      <c r="G53" s="206"/>
    </row>
    <row r="54" spans="1:7" s="415" customFormat="1" x14ac:dyDescent="0.2">
      <c r="A54" s="206"/>
      <c r="B54" s="406"/>
      <c r="C54" s="206"/>
      <c r="D54" s="206"/>
      <c r="E54" s="206"/>
      <c r="F54" s="206"/>
      <c r="G54" s="206"/>
    </row>
    <row r="55" spans="1:7" s="415" customFormat="1" x14ac:dyDescent="0.2">
      <c r="A55" s="206"/>
      <c r="C55" s="206"/>
      <c r="D55" s="206"/>
      <c r="E55" s="206"/>
      <c r="F55" s="206"/>
      <c r="G55" s="206"/>
    </row>
    <row r="56" spans="1:7" s="415" customFormat="1" x14ac:dyDescent="0.2">
      <c r="A56" s="206"/>
      <c r="C56" s="206"/>
      <c r="D56" s="206"/>
      <c r="E56" s="337"/>
      <c r="F56" s="206"/>
      <c r="G56" s="206"/>
    </row>
    <row r="57" spans="1:7" s="415" customFormat="1" x14ac:dyDescent="0.2">
      <c r="A57" s="206"/>
      <c r="C57" s="206"/>
      <c r="D57" s="206"/>
      <c r="E57" s="206"/>
      <c r="F57" s="206"/>
      <c r="G57" s="206"/>
    </row>
    <row r="58" spans="1:7" x14ac:dyDescent="0.2">
      <c r="A58" s="206"/>
      <c r="B58" s="206"/>
      <c r="C58" s="206"/>
      <c r="D58" s="206"/>
      <c r="E58" s="206"/>
      <c r="F58" s="206"/>
      <c r="G58" s="206"/>
    </row>
    <row r="59" spans="1:7" x14ac:dyDescent="0.2">
      <c r="A59" s="206"/>
      <c r="B59" s="206"/>
      <c r="C59" s="206"/>
      <c r="D59" s="206"/>
      <c r="E59" s="206"/>
      <c r="F59" s="206"/>
      <c r="G59" s="206"/>
    </row>
    <row r="60" spans="1:7" x14ac:dyDescent="0.2">
      <c r="A60" s="206"/>
      <c r="B60" s="206"/>
      <c r="C60" s="206"/>
      <c r="D60" s="206"/>
      <c r="E60" s="206"/>
      <c r="F60" s="206"/>
      <c r="G60" s="206"/>
    </row>
    <row r="61" spans="1:7" x14ac:dyDescent="0.2">
      <c r="A61" s="206"/>
      <c r="B61" s="206"/>
      <c r="C61" s="206"/>
      <c r="D61" s="206"/>
      <c r="E61" s="206"/>
      <c r="F61" s="206"/>
      <c r="G61" s="206"/>
    </row>
    <row r="62" spans="1:7" x14ac:dyDescent="0.2">
      <c r="A62" s="206"/>
      <c r="B62" s="206"/>
      <c r="C62" s="206"/>
      <c r="D62" s="206"/>
      <c r="E62" s="206"/>
      <c r="F62" s="206"/>
      <c r="G62" s="206"/>
    </row>
    <row r="63" spans="1:7" x14ac:dyDescent="0.2">
      <c r="A63" s="206"/>
      <c r="B63" s="206"/>
      <c r="C63" s="206"/>
      <c r="D63" s="206"/>
      <c r="E63" s="206"/>
      <c r="F63" s="206"/>
      <c r="G63" s="206"/>
    </row>
    <row r="64" spans="1:7" x14ac:dyDescent="0.2">
      <c r="A64" s="206"/>
      <c r="B64" s="206"/>
      <c r="C64" s="206"/>
      <c r="D64" s="206"/>
      <c r="E64" s="206"/>
      <c r="F64" s="206"/>
      <c r="G64" s="206"/>
    </row>
    <row r="65" spans="1:7" x14ac:dyDescent="0.2">
      <c r="A65" s="206"/>
      <c r="B65" s="206"/>
      <c r="C65" s="206"/>
      <c r="D65" s="206"/>
      <c r="E65" s="206"/>
      <c r="F65" s="206"/>
      <c r="G65" s="206"/>
    </row>
    <row r="66" spans="1:7" x14ac:dyDescent="0.2">
      <c r="A66" s="206"/>
      <c r="B66" s="206"/>
      <c r="C66" s="206"/>
      <c r="D66" s="206"/>
      <c r="E66" s="206"/>
      <c r="F66" s="206"/>
      <c r="G66" s="206"/>
    </row>
    <row r="67" spans="1:7" x14ac:dyDescent="0.2">
      <c r="A67" s="206"/>
      <c r="B67" s="206"/>
      <c r="C67" s="206"/>
      <c r="D67" s="206"/>
      <c r="E67" s="206"/>
      <c r="F67" s="206"/>
      <c r="G67" s="206"/>
    </row>
    <row r="68" spans="1:7" x14ac:dyDescent="0.2">
      <c r="A68" s="206"/>
      <c r="B68" s="206"/>
      <c r="C68" s="206"/>
      <c r="D68" s="206"/>
      <c r="E68" s="206"/>
      <c r="F68" s="206"/>
      <c r="G68" s="206"/>
    </row>
    <row r="69" spans="1:7" x14ac:dyDescent="0.2">
      <c r="A69" s="206"/>
      <c r="B69" s="206"/>
      <c r="C69" s="206"/>
      <c r="D69" s="206"/>
      <c r="E69" s="206"/>
      <c r="F69" s="206"/>
      <c r="G69" s="206"/>
    </row>
    <row r="70" spans="1:7" x14ac:dyDescent="0.2">
      <c r="A70" s="206"/>
      <c r="B70" s="206"/>
      <c r="C70" s="206"/>
      <c r="D70" s="206"/>
      <c r="E70" s="206"/>
      <c r="F70" s="206"/>
      <c r="G70" s="206"/>
    </row>
    <row r="71" spans="1:7" x14ac:dyDescent="0.2">
      <c r="A71" s="206"/>
      <c r="B71" s="206"/>
      <c r="C71" s="206"/>
      <c r="D71" s="206"/>
      <c r="E71" s="206"/>
      <c r="F71" s="206"/>
      <c r="G71" s="206"/>
    </row>
    <row r="72" spans="1:7" x14ac:dyDescent="0.2">
      <c r="A72" s="206"/>
      <c r="B72" s="206"/>
      <c r="C72" s="206"/>
      <c r="D72" s="206"/>
      <c r="E72" s="206"/>
      <c r="F72" s="206"/>
      <c r="G72" s="206"/>
    </row>
    <row r="73" spans="1:7" x14ac:dyDescent="0.2">
      <c r="A73" s="206"/>
      <c r="B73" s="206"/>
      <c r="C73" s="206"/>
      <c r="D73" s="206"/>
      <c r="E73" s="206"/>
      <c r="F73" s="206"/>
      <c r="G73" s="206"/>
    </row>
  </sheetData>
  <mergeCells count="12">
    <mergeCell ref="C9:C10"/>
    <mergeCell ref="E9:E10"/>
    <mergeCell ref="B12:G12"/>
    <mergeCell ref="F52:G52"/>
    <mergeCell ref="C2:G2"/>
    <mergeCell ref="A5:G5"/>
    <mergeCell ref="A6:G6"/>
    <mergeCell ref="A8:A10"/>
    <mergeCell ref="B8:B10"/>
    <mergeCell ref="C8:D8"/>
    <mergeCell ref="E8:F8"/>
    <mergeCell ref="G8:G10"/>
  </mergeCells>
  <printOptions horizontalCentered="1"/>
  <pageMargins left="0" right="0" top="0.15748031496062992" bottom="0.15748031496062992" header="0.15748031496062992" footer="0.15748031496062992"/>
  <pageSetup paperSize="9" scale="71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"/>
  <sheetViews>
    <sheetView tabSelected="1" view="pageBreakPreview" zoomScale="88" zoomScaleNormal="100" zoomScaleSheetLayoutView="88" workbookViewId="0">
      <selection activeCell="N43" sqref="N43"/>
    </sheetView>
  </sheetViews>
  <sheetFormatPr defaultColWidth="9" defaultRowHeight="12.75" x14ac:dyDescent="0.2"/>
  <cols>
    <col min="1" max="1" width="2.85546875" style="280" customWidth="1"/>
    <col min="2" max="2" width="30.7109375" style="280" customWidth="1"/>
    <col min="3" max="3" width="9.85546875" style="280" customWidth="1"/>
    <col min="4" max="4" width="9" style="280"/>
    <col min="5" max="6" width="10.7109375" style="280" customWidth="1"/>
    <col min="7" max="7" width="9" style="280"/>
    <col min="8" max="8" width="10.140625" style="280" customWidth="1"/>
    <col min="9" max="9" width="9.7109375" style="280" bestFit="1" customWidth="1"/>
    <col min="10" max="10" width="9" style="280"/>
    <col min="11" max="11" width="11.140625" style="280" customWidth="1"/>
    <col min="12" max="12" width="9.7109375" style="280" bestFit="1" customWidth="1"/>
    <col min="13" max="13" width="10.28515625" style="280" customWidth="1"/>
    <col min="14" max="14" width="9" style="280"/>
    <col min="15" max="15" width="10.7109375" style="280" customWidth="1"/>
    <col min="16" max="16" width="6.85546875" style="280" customWidth="1"/>
    <col min="17" max="17" width="7.140625" style="280" customWidth="1"/>
    <col min="18" max="18" width="19.140625" style="280" bestFit="1" customWidth="1"/>
    <col min="19" max="19" width="18.28515625" style="280" customWidth="1"/>
    <col min="20" max="16384" width="9" style="280"/>
  </cols>
  <sheetData>
    <row r="1" spans="1:20" ht="15.75" x14ac:dyDescent="0.25">
      <c r="A1" s="279" t="s">
        <v>0</v>
      </c>
      <c r="B1" s="279"/>
      <c r="C1" s="279"/>
      <c r="D1" s="279"/>
      <c r="E1" s="279"/>
      <c r="F1" s="279"/>
      <c r="G1" s="279"/>
      <c r="H1" s="279"/>
      <c r="I1" s="279"/>
      <c r="J1" s="282"/>
      <c r="K1" s="282"/>
      <c r="L1" s="282"/>
      <c r="M1" s="282"/>
      <c r="N1" s="282"/>
      <c r="O1" s="282"/>
      <c r="P1" s="282"/>
      <c r="Q1" s="282"/>
    </row>
    <row r="2" spans="1:20" ht="15.75" x14ac:dyDescent="0.25">
      <c r="A2" s="279" t="s">
        <v>1</v>
      </c>
      <c r="B2" s="279"/>
      <c r="C2" s="279"/>
      <c r="D2" s="279"/>
      <c r="E2" s="279"/>
      <c r="F2" s="279"/>
      <c r="G2" s="279"/>
      <c r="H2" s="203"/>
      <c r="I2" s="335"/>
      <c r="J2" s="520"/>
      <c r="K2" s="521"/>
      <c r="L2" s="520"/>
      <c r="M2" s="282"/>
      <c r="N2" s="282"/>
      <c r="O2" s="282"/>
      <c r="P2" s="282"/>
      <c r="Q2" s="282"/>
    </row>
    <row r="3" spans="1:20" ht="15.75" x14ac:dyDescent="0.25">
      <c r="A3" s="416"/>
      <c r="B3" s="417"/>
      <c r="C3" s="417"/>
      <c r="D3" s="417"/>
      <c r="E3" s="417"/>
      <c r="F3" s="417"/>
      <c r="G3" s="418"/>
      <c r="H3" s="418"/>
      <c r="I3" s="419"/>
      <c r="J3" s="419"/>
      <c r="K3" s="419"/>
      <c r="L3" s="420"/>
      <c r="M3" s="418"/>
      <c r="N3" s="418"/>
      <c r="O3" s="418"/>
      <c r="P3" s="418"/>
      <c r="Q3" s="418"/>
    </row>
    <row r="4" spans="1:20" x14ac:dyDescent="0.2">
      <c r="A4" s="1106" t="s">
        <v>263</v>
      </c>
      <c r="B4" s="1106"/>
      <c r="C4" s="1106"/>
      <c r="D4" s="1106"/>
      <c r="E4" s="1106"/>
      <c r="F4" s="1106"/>
      <c r="G4" s="1106"/>
      <c r="H4" s="1106"/>
      <c r="I4" s="1106"/>
      <c r="J4" s="1106"/>
      <c r="K4" s="1106"/>
      <c r="L4" s="1106"/>
      <c r="M4" s="1106"/>
      <c r="N4" s="1106"/>
      <c r="O4" s="1106"/>
      <c r="P4" s="1106"/>
      <c r="Q4" s="1106"/>
    </row>
    <row r="5" spans="1:20" ht="15.75" x14ac:dyDescent="0.25">
      <c r="A5" s="421"/>
      <c r="B5" s="421"/>
      <c r="C5" s="421"/>
      <c r="D5" s="421"/>
      <c r="E5" s="421"/>
      <c r="F5" s="421"/>
      <c r="G5" s="421"/>
      <c r="H5" s="421"/>
      <c r="I5" s="421"/>
      <c r="J5" s="421"/>
      <c r="K5" s="422"/>
      <c r="L5" s="421"/>
      <c r="M5" s="421"/>
      <c r="N5" s="421"/>
      <c r="O5" s="282"/>
      <c r="P5" s="423" t="s">
        <v>264</v>
      </c>
      <c r="Q5" s="421"/>
    </row>
    <row r="6" spans="1:20" ht="13.5" thickBot="1" x14ac:dyDescent="0.25">
      <c r="A6" s="424"/>
      <c r="B6" s="425"/>
      <c r="C6" s="426"/>
      <c r="D6" s="426"/>
      <c r="E6" s="426"/>
      <c r="F6" s="426"/>
      <c r="G6" s="426"/>
      <c r="H6" s="427"/>
      <c r="I6" s="427"/>
      <c r="J6" s="428"/>
      <c r="K6" s="429"/>
      <c r="L6" s="426"/>
      <c r="M6" s="426"/>
      <c r="N6" s="425"/>
      <c r="O6" s="425"/>
      <c r="P6" s="425"/>
      <c r="Q6" s="425"/>
    </row>
    <row r="7" spans="1:20" ht="15" customHeight="1" thickBot="1" x14ac:dyDescent="0.3">
      <c r="A7" s="430"/>
      <c r="B7" s="431" t="s">
        <v>265</v>
      </c>
      <c r="C7" s="432"/>
      <c r="D7" s="432"/>
      <c r="E7" s="432"/>
      <c r="F7" s="433" t="s">
        <v>266</v>
      </c>
      <c r="G7" s="432"/>
      <c r="H7" s="432"/>
      <c r="I7" s="432"/>
      <c r="J7" s="432"/>
      <c r="K7" s="432"/>
      <c r="L7" s="434"/>
      <c r="M7" s="1107" t="s">
        <v>5</v>
      </c>
      <c r="N7" s="1108"/>
      <c r="O7" s="1109" t="s">
        <v>6</v>
      </c>
      <c r="P7" s="1110"/>
      <c r="Q7" s="435" t="s">
        <v>7</v>
      </c>
      <c r="R7" s="1111"/>
      <c r="S7" s="1112"/>
    </row>
    <row r="8" spans="1:20" ht="30.75" customHeight="1" thickBot="1" x14ac:dyDescent="0.3">
      <c r="A8" s="436"/>
      <c r="B8" s="437" t="s">
        <v>267</v>
      </c>
      <c r="C8" s="438" t="s">
        <v>268</v>
      </c>
      <c r="D8" s="439" t="s">
        <v>10</v>
      </c>
      <c r="E8" s="439" t="s">
        <v>11</v>
      </c>
      <c r="F8" s="439" t="s">
        <v>269</v>
      </c>
      <c r="G8" s="439" t="s">
        <v>270</v>
      </c>
      <c r="H8" s="439" t="s">
        <v>271</v>
      </c>
      <c r="I8" s="439" t="s">
        <v>15</v>
      </c>
      <c r="J8" s="440" t="s">
        <v>272</v>
      </c>
      <c r="K8" s="439" t="s">
        <v>92</v>
      </c>
      <c r="L8" s="439" t="s">
        <v>18</v>
      </c>
      <c r="M8" s="1113" t="s">
        <v>273</v>
      </c>
      <c r="N8" s="1114"/>
      <c r="O8" s="1115" t="s">
        <v>273</v>
      </c>
      <c r="P8" s="1116"/>
      <c r="Q8" s="441" t="s">
        <v>21</v>
      </c>
      <c r="R8" s="1117"/>
    </row>
    <row r="9" spans="1:20" x14ac:dyDescent="0.2">
      <c r="A9" s="442" t="s">
        <v>52</v>
      </c>
      <c r="B9" s="443" t="s">
        <v>274</v>
      </c>
      <c r="C9" s="444" t="s">
        <v>275</v>
      </c>
      <c r="D9" s="444" t="s">
        <v>275</v>
      </c>
      <c r="E9" s="444" t="s">
        <v>275</v>
      </c>
      <c r="F9" s="444" t="s">
        <v>275</v>
      </c>
      <c r="G9" s="444" t="s">
        <v>275</v>
      </c>
      <c r="H9" s="444" t="s">
        <v>275</v>
      </c>
      <c r="I9" s="444" t="s">
        <v>275</v>
      </c>
      <c r="J9" s="444" t="s">
        <v>275</v>
      </c>
      <c r="K9" s="444" t="s">
        <v>275</v>
      </c>
      <c r="L9" s="445" t="s">
        <v>275</v>
      </c>
      <c r="M9" s="446" t="s">
        <v>276</v>
      </c>
      <c r="N9" s="447" t="s">
        <v>51</v>
      </c>
      <c r="O9" s="448" t="s">
        <v>276</v>
      </c>
      <c r="P9" s="447" t="s">
        <v>51</v>
      </c>
      <c r="Q9" s="449"/>
      <c r="R9" s="1117"/>
      <c r="S9" s="281"/>
    </row>
    <row r="10" spans="1:20" x14ac:dyDescent="0.2">
      <c r="A10" s="450"/>
      <c r="B10" s="451" t="s">
        <v>277</v>
      </c>
      <c r="C10" s="452">
        <v>69607308</v>
      </c>
      <c r="D10" s="452">
        <v>11194258</v>
      </c>
      <c r="E10" s="452">
        <v>173458562</v>
      </c>
      <c r="F10" s="452">
        <v>139865140</v>
      </c>
      <c r="G10" s="452">
        <v>12542305</v>
      </c>
      <c r="H10" s="452">
        <v>78319545</v>
      </c>
      <c r="I10" s="452">
        <v>106795508</v>
      </c>
      <c r="J10" s="452">
        <v>32005446</v>
      </c>
      <c r="K10" s="452">
        <v>319685553.57999998</v>
      </c>
      <c r="L10" s="452">
        <v>22067448</v>
      </c>
      <c r="M10" s="453">
        <v>965541073.57999992</v>
      </c>
      <c r="N10" s="454">
        <v>0.89344573753547007</v>
      </c>
      <c r="O10" s="453">
        <v>949291707</v>
      </c>
      <c r="P10" s="455">
        <v>0.86649212926648711</v>
      </c>
      <c r="Q10" s="456">
        <v>101.71173586160907</v>
      </c>
      <c r="R10" s="330"/>
      <c r="S10" s="330"/>
      <c r="T10" s="330"/>
    </row>
    <row r="11" spans="1:20" x14ac:dyDescent="0.2">
      <c r="A11" s="457"/>
      <c r="B11" s="451" t="s">
        <v>278</v>
      </c>
      <c r="C11" s="452"/>
      <c r="D11" s="452">
        <v>83669</v>
      </c>
      <c r="E11" s="452">
        <v>1029</v>
      </c>
      <c r="F11" s="452"/>
      <c r="G11" s="452">
        <v>38580</v>
      </c>
      <c r="H11" s="452">
        <v>122040</v>
      </c>
      <c r="I11" s="452">
        <v>2015</v>
      </c>
      <c r="J11" s="452">
        <v>84015</v>
      </c>
      <c r="K11" s="452">
        <v>919</v>
      </c>
      <c r="L11" s="452">
        <v>101018</v>
      </c>
      <c r="M11" s="453">
        <v>433285</v>
      </c>
      <c r="N11" s="454">
        <v>4.0093233419135493E-4</v>
      </c>
      <c r="O11" s="453">
        <v>448744.73</v>
      </c>
      <c r="P11" s="455">
        <v>4.096041013816787E-4</v>
      </c>
      <c r="Q11" s="456">
        <v>96.554894360542136</v>
      </c>
      <c r="R11" s="330"/>
      <c r="S11" s="330"/>
      <c r="T11" s="330"/>
    </row>
    <row r="12" spans="1:20" x14ac:dyDescent="0.2">
      <c r="A12" s="457"/>
      <c r="B12" s="451" t="s">
        <v>279</v>
      </c>
      <c r="C12" s="452">
        <v>954117</v>
      </c>
      <c r="D12" s="452">
        <v>186206</v>
      </c>
      <c r="E12" s="452">
        <v>3707363</v>
      </c>
      <c r="F12" s="452">
        <v>2746083</v>
      </c>
      <c r="G12" s="452">
        <v>289434</v>
      </c>
      <c r="H12" s="452">
        <v>1533601</v>
      </c>
      <c r="I12" s="452">
        <v>1637426</v>
      </c>
      <c r="J12" s="452"/>
      <c r="K12" s="452">
        <v>4686148</v>
      </c>
      <c r="L12" s="452">
        <v>403850</v>
      </c>
      <c r="M12" s="453">
        <v>16144228</v>
      </c>
      <c r="N12" s="454">
        <v>1.4938765514055251E-2</v>
      </c>
      <c r="O12" s="453">
        <v>15786770</v>
      </c>
      <c r="P12" s="455">
        <v>1.4409808756014237E-2</v>
      </c>
      <c r="Q12" s="456">
        <v>102.26428838831502</v>
      </c>
      <c r="R12" s="330"/>
      <c r="S12" s="330"/>
      <c r="T12" s="330"/>
    </row>
    <row r="13" spans="1:20" x14ac:dyDescent="0.2">
      <c r="A13" s="457"/>
      <c r="B13" s="451" t="s">
        <v>280</v>
      </c>
      <c r="C13" s="452">
        <v>2005449</v>
      </c>
      <c r="D13" s="452">
        <v>209469</v>
      </c>
      <c r="E13" s="452">
        <v>5877405</v>
      </c>
      <c r="F13" s="452">
        <v>3302030</v>
      </c>
      <c r="G13" s="452">
        <v>192370</v>
      </c>
      <c r="H13" s="452">
        <v>1302439</v>
      </c>
      <c r="I13" s="452">
        <v>2140361</v>
      </c>
      <c r="J13" s="452">
        <v>519074</v>
      </c>
      <c r="K13" s="452">
        <v>4288616</v>
      </c>
      <c r="L13" s="452">
        <v>552563</v>
      </c>
      <c r="M13" s="453">
        <v>20389776</v>
      </c>
      <c r="N13" s="454">
        <v>1.8867305550201063E-2</v>
      </c>
      <c r="O13" s="453">
        <v>20717399</v>
      </c>
      <c r="P13" s="455">
        <v>1.8910376062490339E-2</v>
      </c>
      <c r="Q13" s="456">
        <v>98.418609401691782</v>
      </c>
      <c r="R13" s="330"/>
      <c r="S13" s="330"/>
      <c r="T13" s="330"/>
    </row>
    <row r="14" spans="1:20" x14ac:dyDescent="0.2">
      <c r="A14" s="457"/>
      <c r="B14" s="451" t="s">
        <v>281</v>
      </c>
      <c r="C14" s="452">
        <v>790648</v>
      </c>
      <c r="D14" s="452"/>
      <c r="E14" s="452">
        <v>2582304</v>
      </c>
      <c r="F14" s="452">
        <v>265648</v>
      </c>
      <c r="G14" s="452">
        <v>74800</v>
      </c>
      <c r="H14" s="452">
        <v>1401195</v>
      </c>
      <c r="I14" s="452"/>
      <c r="J14" s="452">
        <v>90</v>
      </c>
      <c r="K14" s="452">
        <v>2814063</v>
      </c>
      <c r="L14" s="452">
        <v>187929</v>
      </c>
      <c r="M14" s="453">
        <v>8116677</v>
      </c>
      <c r="N14" s="454">
        <v>7.5106183123978074E-3</v>
      </c>
      <c r="O14" s="453">
        <v>4349583</v>
      </c>
      <c r="P14" s="455">
        <v>3.9702015800832388E-3</v>
      </c>
      <c r="Q14" s="456">
        <v>186.60816450680443</v>
      </c>
      <c r="R14" s="330"/>
      <c r="S14" s="330"/>
      <c r="T14" s="330"/>
    </row>
    <row r="15" spans="1:20" x14ac:dyDescent="0.2">
      <c r="A15" s="457"/>
      <c r="B15" s="451" t="s">
        <v>282</v>
      </c>
      <c r="C15" s="452"/>
      <c r="D15" s="452">
        <v>130655</v>
      </c>
      <c r="E15" s="452">
        <v>1339070</v>
      </c>
      <c r="F15" s="452">
        <v>892869</v>
      </c>
      <c r="G15" s="452">
        <v>104347</v>
      </c>
      <c r="H15" s="452">
        <v>882394</v>
      </c>
      <c r="I15" s="452">
        <v>47</v>
      </c>
      <c r="J15" s="452">
        <v>247629</v>
      </c>
      <c r="K15" s="452">
        <v>3828930.22</v>
      </c>
      <c r="L15" s="452">
        <v>161242</v>
      </c>
      <c r="M15" s="453">
        <v>7587183.2200000007</v>
      </c>
      <c r="N15" s="454">
        <v>7.0206609467950206E-3</v>
      </c>
      <c r="O15" s="453">
        <v>7434561.7400000002</v>
      </c>
      <c r="P15" s="455">
        <v>6.7861008210153466E-3</v>
      </c>
      <c r="Q15" s="456">
        <v>102.05286451760639</v>
      </c>
      <c r="R15" s="330"/>
      <c r="S15" s="330"/>
      <c r="T15" s="330"/>
    </row>
    <row r="16" spans="1:20" x14ac:dyDescent="0.2">
      <c r="A16" s="457"/>
      <c r="B16" s="451" t="s">
        <v>283</v>
      </c>
      <c r="C16" s="452">
        <v>395030</v>
      </c>
      <c r="D16" s="452">
        <v>47751</v>
      </c>
      <c r="E16" s="452">
        <v>1139487</v>
      </c>
      <c r="F16" s="452"/>
      <c r="G16" s="452"/>
      <c r="H16" s="452">
        <v>50059</v>
      </c>
      <c r="I16" s="452">
        <v>117485</v>
      </c>
      <c r="J16" s="452">
        <v>79560</v>
      </c>
      <c r="K16" s="452">
        <v>172839.96</v>
      </c>
      <c r="L16" s="452">
        <v>234956</v>
      </c>
      <c r="M16" s="458">
        <v>2237167.96</v>
      </c>
      <c r="N16" s="454">
        <v>2.0701223725282706E-3</v>
      </c>
      <c r="O16" s="458">
        <v>2451010.0499999998</v>
      </c>
      <c r="P16" s="455">
        <v>2.2372268728542248E-3</v>
      </c>
      <c r="Q16" s="456">
        <v>91.275348299775445</v>
      </c>
      <c r="R16" s="330"/>
      <c r="S16" s="330"/>
      <c r="T16" s="330"/>
    </row>
    <row r="17" spans="1:20" x14ac:dyDescent="0.2">
      <c r="A17" s="457"/>
      <c r="B17" s="451"/>
      <c r="C17" s="459"/>
      <c r="D17" s="459"/>
      <c r="E17" s="459"/>
      <c r="F17" s="460"/>
      <c r="G17" s="460"/>
      <c r="H17" s="452"/>
      <c r="I17" s="460"/>
      <c r="J17" s="460"/>
      <c r="K17" s="460"/>
      <c r="L17" s="460"/>
      <c r="M17" s="461"/>
      <c r="N17" s="454"/>
      <c r="O17" s="461"/>
      <c r="P17" s="455"/>
      <c r="Q17" s="456"/>
      <c r="S17" s="330"/>
      <c r="T17" s="330"/>
    </row>
    <row r="18" spans="1:20" x14ac:dyDescent="0.2">
      <c r="A18" s="462"/>
      <c r="B18" s="463" t="s">
        <v>284</v>
      </c>
      <c r="C18" s="464">
        <v>73752552</v>
      </c>
      <c r="D18" s="464">
        <v>11852008</v>
      </c>
      <c r="E18" s="464">
        <v>188105220</v>
      </c>
      <c r="F18" s="464">
        <v>147071770</v>
      </c>
      <c r="G18" s="464">
        <v>13241836</v>
      </c>
      <c r="H18" s="464">
        <v>83611273</v>
      </c>
      <c r="I18" s="464">
        <v>110692842</v>
      </c>
      <c r="J18" s="464">
        <v>32935814</v>
      </c>
      <c r="K18" s="464">
        <v>335477069.75999999</v>
      </c>
      <c r="L18" s="465">
        <v>23709006</v>
      </c>
      <c r="M18" s="466">
        <v>1020449390.76</v>
      </c>
      <c r="N18" s="467">
        <v>0.94425414256563889</v>
      </c>
      <c r="O18" s="466">
        <v>1000479775.52</v>
      </c>
      <c r="P18" s="467">
        <v>0.91321544746032624</v>
      </c>
      <c r="Q18" s="468">
        <v>101.99600389019565</v>
      </c>
      <c r="R18" s="330"/>
      <c r="S18" s="330"/>
      <c r="T18" s="330"/>
    </row>
    <row r="19" spans="1:20" x14ac:dyDescent="0.2">
      <c r="A19" s="457"/>
      <c r="B19" s="451"/>
      <c r="C19" s="469"/>
      <c r="D19" s="469"/>
      <c r="E19" s="469"/>
      <c r="F19" s="469"/>
      <c r="G19" s="469"/>
      <c r="H19" s="469"/>
      <c r="I19" s="469"/>
      <c r="J19" s="469"/>
      <c r="K19" s="469"/>
      <c r="L19" s="469"/>
      <c r="M19" s="470"/>
      <c r="N19" s="471"/>
      <c r="O19" s="472"/>
      <c r="P19" s="473"/>
      <c r="Q19" s="474"/>
      <c r="R19" s="330"/>
      <c r="S19" s="330"/>
      <c r="T19" s="330"/>
    </row>
    <row r="20" spans="1:20" x14ac:dyDescent="0.2">
      <c r="A20" s="475" t="s">
        <v>63</v>
      </c>
      <c r="B20" s="443" t="s">
        <v>285</v>
      </c>
      <c r="C20" s="476"/>
      <c r="D20" s="477"/>
      <c r="E20" s="476"/>
      <c r="F20" s="476"/>
      <c r="G20" s="476"/>
      <c r="H20" s="476"/>
      <c r="I20" s="476"/>
      <c r="J20" s="351"/>
      <c r="K20" s="477"/>
      <c r="L20" s="477"/>
      <c r="M20" s="478"/>
      <c r="N20" s="471"/>
      <c r="O20" s="472"/>
      <c r="P20" s="473"/>
      <c r="Q20" s="474"/>
      <c r="S20" s="330"/>
      <c r="T20" s="330"/>
    </row>
    <row r="21" spans="1:20" x14ac:dyDescent="0.2">
      <c r="A21" s="457"/>
      <c r="B21" s="451"/>
      <c r="C21" s="479"/>
      <c r="D21" s="479"/>
      <c r="E21" s="479"/>
      <c r="F21" s="479"/>
      <c r="G21" s="479"/>
      <c r="H21" s="479"/>
      <c r="I21" s="479"/>
      <c r="J21" s="479"/>
      <c r="K21" s="479"/>
      <c r="L21" s="479"/>
      <c r="M21" s="480"/>
      <c r="N21" s="471"/>
      <c r="O21" s="481"/>
      <c r="P21" s="482"/>
      <c r="Q21" s="474"/>
      <c r="S21" s="330"/>
      <c r="T21" s="330"/>
    </row>
    <row r="22" spans="1:20" x14ac:dyDescent="0.2">
      <c r="A22" s="457"/>
      <c r="B22" s="451" t="s">
        <v>286</v>
      </c>
      <c r="C22" s="452">
        <v>12593384</v>
      </c>
      <c r="D22" s="452">
        <v>425562</v>
      </c>
      <c r="E22" s="452">
        <v>6444099.2699999996</v>
      </c>
      <c r="F22" s="452">
        <v>4198807</v>
      </c>
      <c r="G22" s="452">
        <v>31005</v>
      </c>
      <c r="H22" s="452">
        <v>884308</v>
      </c>
      <c r="I22" s="452">
        <v>1610990.2</v>
      </c>
      <c r="J22" s="452">
        <v>812939</v>
      </c>
      <c r="K22" s="452">
        <v>438067</v>
      </c>
      <c r="L22" s="452">
        <v>1487645</v>
      </c>
      <c r="M22" s="483">
        <v>28926806.469999999</v>
      </c>
      <c r="N22" s="454">
        <v>2.6766890242493249E-2</v>
      </c>
      <c r="O22" s="458">
        <v>42509387.75</v>
      </c>
      <c r="P22" s="455">
        <v>3.8801613491091229E-2</v>
      </c>
      <c r="Q22" s="456">
        <v>68.048043034917612</v>
      </c>
      <c r="R22" s="330"/>
      <c r="S22" s="330"/>
      <c r="T22" s="330"/>
    </row>
    <row r="23" spans="1:20" x14ac:dyDescent="0.2">
      <c r="A23" s="457"/>
      <c r="B23" s="451" t="s">
        <v>287</v>
      </c>
      <c r="C23" s="452"/>
      <c r="D23" s="452"/>
      <c r="E23" s="452">
        <v>236303.49</v>
      </c>
      <c r="F23" s="452"/>
      <c r="G23" s="452">
        <v>6043</v>
      </c>
      <c r="H23" s="452">
        <v>99899</v>
      </c>
      <c r="I23" s="452">
        <v>325848.68999999994</v>
      </c>
      <c r="J23" s="452">
        <v>139626.54999999999</v>
      </c>
      <c r="K23" s="452"/>
      <c r="L23" s="452">
        <v>492791</v>
      </c>
      <c r="M23" s="483">
        <v>1300511.73</v>
      </c>
      <c r="N23" s="454">
        <v>1.2034046956440614E-3</v>
      </c>
      <c r="O23" s="458">
        <v>1710895.01</v>
      </c>
      <c r="P23" s="455">
        <v>1.5616665027563628E-3</v>
      </c>
      <c r="Q23" s="456">
        <v>76.013532238895237</v>
      </c>
      <c r="R23" s="330"/>
      <c r="S23" s="330"/>
      <c r="T23" s="330"/>
    </row>
    <row r="24" spans="1:20" x14ac:dyDescent="0.2">
      <c r="A24" s="457"/>
      <c r="B24" s="451"/>
      <c r="C24" s="484"/>
      <c r="D24" s="485"/>
      <c r="E24" s="485"/>
      <c r="F24" s="460"/>
      <c r="G24" s="460"/>
      <c r="H24" s="460"/>
      <c r="I24" s="460"/>
      <c r="J24" s="460"/>
      <c r="K24" s="460"/>
      <c r="L24" s="460"/>
      <c r="M24" s="486"/>
      <c r="N24" s="454"/>
      <c r="O24" s="461"/>
      <c r="P24" s="455"/>
      <c r="Q24" s="456"/>
      <c r="S24" s="330"/>
      <c r="T24" s="330"/>
    </row>
    <row r="25" spans="1:20" x14ac:dyDescent="0.2">
      <c r="A25" s="475"/>
      <c r="B25" s="443" t="s">
        <v>288</v>
      </c>
      <c r="C25" s="452">
        <v>12593384</v>
      </c>
      <c r="D25" s="452">
        <v>425562</v>
      </c>
      <c r="E25" s="452">
        <v>6680402.7599999998</v>
      </c>
      <c r="F25" s="452">
        <v>4198807</v>
      </c>
      <c r="G25" s="452">
        <v>37048</v>
      </c>
      <c r="H25" s="452">
        <v>984207</v>
      </c>
      <c r="I25" s="452">
        <v>1936838.89</v>
      </c>
      <c r="J25" s="452">
        <v>952565.55</v>
      </c>
      <c r="K25" s="452">
        <v>438067</v>
      </c>
      <c r="L25" s="487">
        <v>1980436</v>
      </c>
      <c r="M25" s="483">
        <v>30227318.199999999</v>
      </c>
      <c r="N25" s="454">
        <v>2.7970294938137311E-2</v>
      </c>
      <c r="O25" s="458">
        <v>44220282.759999998</v>
      </c>
      <c r="P25" s="455">
        <v>4.0363279993847589E-2</v>
      </c>
      <c r="Q25" s="456">
        <v>68.356230022442304</v>
      </c>
      <c r="S25" s="330"/>
      <c r="T25" s="330"/>
    </row>
    <row r="26" spans="1:20" x14ac:dyDescent="0.2">
      <c r="A26" s="457"/>
      <c r="B26" s="451"/>
      <c r="C26" s="484"/>
      <c r="D26" s="485"/>
      <c r="E26" s="485"/>
      <c r="F26" s="485"/>
      <c r="G26" s="485"/>
      <c r="H26" s="485"/>
      <c r="I26" s="485"/>
      <c r="J26" s="485"/>
      <c r="K26" s="485"/>
      <c r="L26" s="485"/>
      <c r="M26" s="486"/>
      <c r="N26" s="454"/>
      <c r="O26" s="461"/>
      <c r="P26" s="455"/>
      <c r="Q26" s="456"/>
      <c r="R26" s="330"/>
      <c r="S26" s="330"/>
      <c r="T26" s="330"/>
    </row>
    <row r="27" spans="1:20" x14ac:dyDescent="0.2">
      <c r="A27" s="475" t="s">
        <v>74</v>
      </c>
      <c r="B27" s="443" t="s">
        <v>216</v>
      </c>
      <c r="C27" s="452"/>
      <c r="D27" s="452"/>
      <c r="E27" s="452"/>
      <c r="F27" s="452"/>
      <c r="G27" s="452"/>
      <c r="H27" s="452"/>
      <c r="I27" s="452">
        <v>13327</v>
      </c>
      <c r="J27" s="452">
        <v>33147</v>
      </c>
      <c r="K27" s="452"/>
      <c r="L27" s="452"/>
      <c r="M27" s="483">
        <v>46474</v>
      </c>
      <c r="N27" s="454">
        <v>4.3003864198412194E-5</v>
      </c>
      <c r="O27" s="458">
        <v>18625</v>
      </c>
      <c r="P27" s="455">
        <v>1.7000481294195402E-5</v>
      </c>
      <c r="Q27" s="456">
        <v>249.5248322147651</v>
      </c>
      <c r="R27" s="330"/>
      <c r="S27" s="330"/>
      <c r="T27" s="330"/>
    </row>
    <row r="28" spans="1:20" x14ac:dyDescent="0.2">
      <c r="A28" s="457"/>
      <c r="B28" s="443"/>
      <c r="C28" s="485"/>
      <c r="D28" s="485"/>
      <c r="E28" s="484"/>
      <c r="F28" s="460"/>
      <c r="G28" s="460"/>
      <c r="H28" s="488"/>
      <c r="I28" s="460"/>
      <c r="J28" s="460"/>
      <c r="K28" s="460"/>
      <c r="L28" s="460"/>
      <c r="M28" s="486"/>
      <c r="N28" s="454"/>
      <c r="O28" s="461"/>
      <c r="P28" s="455"/>
      <c r="Q28" s="456"/>
      <c r="R28" s="330"/>
      <c r="S28" s="330"/>
      <c r="T28" s="330"/>
    </row>
    <row r="29" spans="1:20" x14ac:dyDescent="0.2">
      <c r="A29" s="475" t="s">
        <v>249</v>
      </c>
      <c r="B29" s="443" t="s">
        <v>289</v>
      </c>
      <c r="C29" s="452">
        <v>3384337</v>
      </c>
      <c r="D29" s="452">
        <v>593749</v>
      </c>
      <c r="E29" s="452">
        <v>8223027</v>
      </c>
      <c r="F29" s="452">
        <v>1067786</v>
      </c>
      <c r="G29" s="452"/>
      <c r="H29" s="488">
        <v>4199155</v>
      </c>
      <c r="I29" s="452">
        <v>3436974</v>
      </c>
      <c r="J29" s="452">
        <v>1148566</v>
      </c>
      <c r="K29" s="452">
        <v>760223</v>
      </c>
      <c r="L29" s="452">
        <v>701298</v>
      </c>
      <c r="M29" s="483">
        <v>23515115</v>
      </c>
      <c r="N29" s="454">
        <v>2.1759280717606525E-2</v>
      </c>
      <c r="O29" s="458">
        <v>23458902.530000001</v>
      </c>
      <c r="P29" s="455">
        <v>2.1412758853348628E-2</v>
      </c>
      <c r="Q29" s="456">
        <v>100.23962105613471</v>
      </c>
      <c r="R29" s="330"/>
      <c r="S29" s="330"/>
      <c r="T29" s="330"/>
    </row>
    <row r="30" spans="1:20" x14ac:dyDescent="0.2">
      <c r="A30" s="475"/>
      <c r="B30" s="443"/>
      <c r="C30" s="485"/>
      <c r="D30" s="485"/>
      <c r="E30" s="484"/>
      <c r="F30" s="489"/>
      <c r="G30" s="489"/>
      <c r="H30" s="489"/>
      <c r="I30" s="489"/>
      <c r="J30" s="489"/>
      <c r="K30" s="489"/>
      <c r="L30" s="489"/>
      <c r="M30" s="486"/>
      <c r="N30" s="454"/>
      <c r="O30" s="461"/>
      <c r="P30" s="455"/>
      <c r="Q30" s="456"/>
      <c r="R30" s="330"/>
      <c r="S30" s="330"/>
      <c r="T30" s="330"/>
    </row>
    <row r="31" spans="1:20" x14ac:dyDescent="0.2">
      <c r="A31" s="475" t="s">
        <v>251</v>
      </c>
      <c r="B31" s="443" t="s">
        <v>290</v>
      </c>
      <c r="C31" s="452">
        <v>109345</v>
      </c>
      <c r="D31" s="452">
        <v>74029</v>
      </c>
      <c r="E31" s="452">
        <v>50071</v>
      </c>
      <c r="F31" s="452">
        <v>31802</v>
      </c>
      <c r="G31" s="452">
        <v>23950</v>
      </c>
      <c r="H31" s="452">
        <v>129901</v>
      </c>
      <c r="I31" s="452">
        <v>232221.63</v>
      </c>
      <c r="J31" s="452">
        <v>366425.47</v>
      </c>
      <c r="K31" s="452">
        <v>4980394</v>
      </c>
      <c r="L31" s="452">
        <v>457144</v>
      </c>
      <c r="M31" s="483">
        <v>6455283.0999999996</v>
      </c>
      <c r="N31" s="454">
        <v>5.9732779144189285E-3</v>
      </c>
      <c r="O31" s="458">
        <v>27379632.699999999</v>
      </c>
      <c r="P31" s="455">
        <v>2.4991513211183397E-2</v>
      </c>
      <c r="Q31" s="456">
        <v>23.576952878553406</v>
      </c>
      <c r="R31" s="330"/>
      <c r="S31" s="330"/>
      <c r="T31" s="330"/>
    </row>
    <row r="32" spans="1:20" ht="13.5" thickBot="1" x14ac:dyDescent="0.25">
      <c r="A32" s="475"/>
      <c r="B32" s="443"/>
      <c r="C32" s="485"/>
      <c r="D32" s="485"/>
      <c r="E32" s="485"/>
      <c r="F32" s="485"/>
      <c r="G32" s="452"/>
      <c r="H32" s="485"/>
      <c r="I32" s="452"/>
      <c r="J32" s="485"/>
      <c r="K32" s="452"/>
      <c r="L32" s="485"/>
      <c r="M32" s="490"/>
      <c r="N32" s="491"/>
      <c r="O32" s="461"/>
      <c r="P32" s="455"/>
      <c r="Q32" s="492"/>
      <c r="S32" s="330"/>
      <c r="T32" s="330"/>
    </row>
    <row r="33" spans="1:20" ht="23.25" thickBot="1" x14ac:dyDescent="0.25">
      <c r="A33" s="493"/>
      <c r="B33" s="494" t="s">
        <v>291</v>
      </c>
      <c r="C33" s="495">
        <v>89839618</v>
      </c>
      <c r="D33" s="496">
        <v>12945348</v>
      </c>
      <c r="E33" s="497">
        <v>203058720.75999999</v>
      </c>
      <c r="F33" s="497">
        <v>152370165</v>
      </c>
      <c r="G33" s="497">
        <v>13302834</v>
      </c>
      <c r="H33" s="497">
        <v>88924536</v>
      </c>
      <c r="I33" s="497">
        <v>116312203.52</v>
      </c>
      <c r="J33" s="497">
        <v>35436518.019999996</v>
      </c>
      <c r="K33" s="497">
        <v>341655753.75999999</v>
      </c>
      <c r="L33" s="498">
        <v>26847884</v>
      </c>
      <c r="M33" s="499">
        <v>1080693581.0599999</v>
      </c>
      <c r="N33" s="500">
        <v>1</v>
      </c>
      <c r="O33" s="501">
        <v>1095557218.51</v>
      </c>
      <c r="P33" s="502">
        <v>1</v>
      </c>
      <c r="Q33" s="503">
        <v>98.643280588282266</v>
      </c>
      <c r="R33" s="330"/>
      <c r="S33" s="330"/>
      <c r="T33" s="330"/>
    </row>
    <row r="34" spans="1:20" x14ac:dyDescent="0.2">
      <c r="A34" s="475"/>
      <c r="B34" s="443"/>
      <c r="C34" s="485"/>
      <c r="D34" s="460"/>
      <c r="E34" s="485"/>
      <c r="F34" s="485"/>
      <c r="G34" s="485"/>
      <c r="H34" s="485"/>
      <c r="I34" s="485"/>
      <c r="J34" s="485"/>
      <c r="K34" s="485"/>
      <c r="L34" s="485"/>
      <c r="M34" s="504"/>
      <c r="N34" s="505"/>
      <c r="O34" s="504"/>
      <c r="P34" s="505"/>
      <c r="Q34" s="505"/>
      <c r="R34" s="330"/>
      <c r="S34" s="330"/>
      <c r="T34" s="330"/>
    </row>
    <row r="35" spans="1:20" x14ac:dyDescent="0.2">
      <c r="A35" s="475"/>
      <c r="B35" s="443" t="s">
        <v>292</v>
      </c>
      <c r="C35" s="452"/>
      <c r="D35" s="452"/>
      <c r="E35" s="452"/>
      <c r="F35" s="452"/>
      <c r="G35" s="452">
        <v>502523</v>
      </c>
      <c r="H35" s="452"/>
      <c r="I35" s="452">
        <v>2359000</v>
      </c>
      <c r="J35" s="452"/>
      <c r="K35" s="452">
        <v>17640853</v>
      </c>
      <c r="L35" s="452"/>
      <c r="M35" s="506">
        <v>20502376</v>
      </c>
      <c r="N35" s="505"/>
      <c r="O35" s="504"/>
      <c r="P35" s="505"/>
      <c r="Q35" s="505"/>
      <c r="R35" s="330"/>
      <c r="S35" s="330"/>
      <c r="T35" s="330"/>
    </row>
    <row r="36" spans="1:20" ht="13.5" thickBot="1" x14ac:dyDescent="0.25">
      <c r="A36" s="475"/>
      <c r="B36" s="443"/>
      <c r="C36" s="485"/>
      <c r="D36" s="485"/>
      <c r="E36" s="485"/>
      <c r="F36" s="485"/>
      <c r="G36" s="485"/>
      <c r="H36" s="485"/>
      <c r="I36" s="485"/>
      <c r="J36" s="485"/>
      <c r="K36" s="485"/>
      <c r="L36" s="485"/>
      <c r="M36" s="504"/>
      <c r="N36" s="507"/>
      <c r="O36" s="508"/>
      <c r="P36" s="505"/>
      <c r="Q36" s="505"/>
      <c r="R36" s="330"/>
    </row>
    <row r="37" spans="1:20" ht="23.25" thickBot="1" x14ac:dyDescent="0.25">
      <c r="A37" s="509"/>
      <c r="B37" s="510" t="s">
        <v>293</v>
      </c>
      <c r="C37" s="496">
        <v>94601700</v>
      </c>
      <c r="D37" s="497">
        <v>12729850</v>
      </c>
      <c r="E37" s="497">
        <v>203360782</v>
      </c>
      <c r="F37" s="497">
        <v>145651380</v>
      </c>
      <c r="G37" s="497">
        <v>14856260</v>
      </c>
      <c r="H37" s="497">
        <v>85217267</v>
      </c>
      <c r="I37" s="497">
        <v>118370799.91</v>
      </c>
      <c r="J37" s="497">
        <v>38226865.549999997</v>
      </c>
      <c r="K37" s="511">
        <v>356967330.05000001</v>
      </c>
      <c r="L37" s="512">
        <v>25574984</v>
      </c>
      <c r="M37" s="513">
        <v>1095557218.51</v>
      </c>
      <c r="N37" s="507"/>
      <c r="O37" s="508"/>
      <c r="P37" s="507"/>
      <c r="Q37" s="507"/>
    </row>
    <row r="38" spans="1:20" ht="15.75" x14ac:dyDescent="0.25">
      <c r="A38" s="514" t="s">
        <v>77</v>
      </c>
      <c r="B38" s="514"/>
      <c r="C38" s="515"/>
      <c r="D38" s="515"/>
      <c r="E38" s="516"/>
      <c r="F38" s="516"/>
      <c r="G38" s="516"/>
      <c r="H38" s="516"/>
      <c r="I38" s="516"/>
      <c r="J38" s="517"/>
      <c r="K38" s="518"/>
      <c r="L38" s="518"/>
      <c r="M38" s="518"/>
      <c r="N38" s="418"/>
      <c r="O38" s="508"/>
      <c r="P38" s="517"/>
      <c r="Q38" s="517"/>
    </row>
  </sheetData>
  <mergeCells count="7">
    <mergeCell ref="A4:Q4"/>
    <mergeCell ref="M7:N7"/>
    <mergeCell ref="O7:P7"/>
    <mergeCell ref="R7:S7"/>
    <mergeCell ref="M8:N8"/>
    <mergeCell ref="O8:P8"/>
    <mergeCell ref="R8:R9"/>
  </mergeCells>
  <printOptions horizontalCentered="1"/>
  <pageMargins left="0" right="0" top="0.51181102362204722" bottom="0.27559055118110237" header="0.51181102362204722" footer="0.15748031496062992"/>
  <pageSetup paperSize="9" scale="81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8"/>
  <sheetViews>
    <sheetView view="pageBreakPreview" zoomScale="91" zoomScaleNormal="100" zoomScaleSheetLayoutView="91" workbookViewId="0">
      <selection activeCell="D3" sqref="D3"/>
    </sheetView>
  </sheetViews>
  <sheetFormatPr defaultColWidth="9" defaultRowHeight="12.75" x14ac:dyDescent="0.2"/>
  <cols>
    <col min="1" max="1" width="6.85546875" style="280" customWidth="1"/>
    <col min="2" max="2" width="60.7109375" style="280" customWidth="1"/>
    <col min="3" max="3" width="18.7109375" style="280" customWidth="1"/>
    <col min="4" max="4" width="8.7109375" style="280" customWidth="1"/>
    <col min="5" max="5" width="18.7109375" style="280" customWidth="1"/>
    <col min="6" max="6" width="10.140625" style="280" customWidth="1"/>
    <col min="7" max="7" width="12.28515625" style="280" customWidth="1"/>
    <col min="8" max="8" width="14.28515625" style="280" bestFit="1" customWidth="1"/>
    <col min="9" max="9" width="12.85546875" style="280" bestFit="1" customWidth="1"/>
    <col min="10" max="10" width="24" style="280" customWidth="1"/>
    <col min="11" max="11" width="12.85546875" style="280" customWidth="1"/>
    <col min="12" max="12" width="10.28515625" style="280" customWidth="1"/>
    <col min="13" max="13" width="11" style="280" customWidth="1"/>
    <col min="14" max="14" width="11" style="297" customWidth="1"/>
    <col min="15" max="15" width="12.7109375" style="297" customWidth="1"/>
    <col min="16" max="16" width="11" style="297" bestFit="1" customWidth="1"/>
    <col min="17" max="17" width="15.7109375" style="297" bestFit="1" customWidth="1"/>
    <col min="18" max="18" width="11.28515625" style="297" bestFit="1" customWidth="1"/>
    <col min="19" max="19" width="11.140625" style="297" customWidth="1"/>
    <col min="20" max="20" width="9.28515625" style="297" bestFit="1" customWidth="1"/>
    <col min="21" max="21" width="14.28515625" style="297" customWidth="1"/>
    <col min="22" max="22" width="9.140625" style="297" customWidth="1"/>
    <col min="23" max="23" width="7" style="297" customWidth="1"/>
    <col min="24" max="24" width="13.28515625" style="297" bestFit="1" customWidth="1"/>
    <col min="25" max="25" width="13.28515625" style="297" customWidth="1"/>
    <col min="26" max="26" width="13.140625" style="297" customWidth="1"/>
    <col min="27" max="28" width="9.140625" style="297" customWidth="1"/>
    <col min="29" max="29" width="10.140625" style="297" customWidth="1"/>
    <col min="30" max="30" width="14.28515625" style="297" customWidth="1"/>
    <col min="31" max="31" width="12.85546875" style="297" customWidth="1"/>
    <col min="32" max="32" width="16" style="297" customWidth="1"/>
    <col min="33" max="34" width="9.140625" style="297" customWidth="1"/>
    <col min="35" max="35" width="12.28515625" style="297" customWidth="1"/>
    <col min="36" max="36" width="13.7109375" style="280" customWidth="1"/>
    <col min="37" max="37" width="15.28515625" style="280" customWidth="1"/>
    <col min="38" max="38" width="16.7109375" style="280" customWidth="1"/>
    <col min="39" max="41" width="9" style="280"/>
    <col min="42" max="42" width="16.140625" style="280" customWidth="1"/>
    <col min="43" max="43" width="14.28515625" style="280" customWidth="1"/>
    <col min="44" max="44" width="15" style="280" customWidth="1"/>
    <col min="45" max="16384" width="9" style="280"/>
  </cols>
  <sheetData>
    <row r="1" spans="1:22" ht="15.75" x14ac:dyDescent="0.25">
      <c r="A1" s="279" t="s">
        <v>0</v>
      </c>
    </row>
    <row r="2" spans="1:22" ht="15.75" x14ac:dyDescent="0.25">
      <c r="A2" s="279" t="s">
        <v>1</v>
      </c>
      <c r="E2" s="522"/>
      <c r="F2" s="523"/>
      <c r="G2" s="523"/>
    </row>
    <row r="3" spans="1:22" ht="15.75" x14ac:dyDescent="0.25">
      <c r="A3" s="279"/>
    </row>
    <row r="4" spans="1:22" ht="9" customHeight="1" x14ac:dyDescent="0.25">
      <c r="A4" s="279"/>
    </row>
    <row r="5" spans="1:22" ht="15.75" x14ac:dyDescent="0.25">
      <c r="A5" s="1124" t="s">
        <v>294</v>
      </c>
      <c r="B5" s="1124"/>
      <c r="C5" s="1124"/>
      <c r="D5" s="1124"/>
      <c r="E5" s="1124"/>
      <c r="F5" s="1124"/>
      <c r="G5" s="1124"/>
      <c r="H5" s="524"/>
      <c r="I5" s="524"/>
      <c r="J5" s="524"/>
      <c r="K5" s="524"/>
      <c r="L5" s="524"/>
      <c r="M5" s="524"/>
      <c r="N5" s="525"/>
      <c r="O5" s="525"/>
    </row>
    <row r="6" spans="1:22" ht="20.25" customHeight="1" x14ac:dyDescent="0.25">
      <c r="A6" s="1124" t="s">
        <v>295</v>
      </c>
      <c r="B6" s="1124"/>
      <c r="C6" s="1124"/>
      <c r="D6" s="1124"/>
      <c r="E6" s="1124"/>
      <c r="F6" s="1124"/>
      <c r="G6" s="1124"/>
      <c r="H6" s="524"/>
      <c r="I6" s="524"/>
      <c r="J6" s="524"/>
      <c r="K6" s="524"/>
      <c r="L6" s="524"/>
      <c r="M6" s="524"/>
      <c r="N6" s="525"/>
      <c r="O6" s="525"/>
    </row>
    <row r="7" spans="1:22" ht="9.75" customHeight="1" x14ac:dyDescent="0.25">
      <c r="A7" s="526"/>
      <c r="B7" s="526"/>
      <c r="C7" s="526"/>
      <c r="D7" s="526"/>
      <c r="E7" s="526"/>
      <c r="F7" s="1124"/>
      <c r="G7" s="1124"/>
      <c r="H7" s="524"/>
      <c r="I7" s="524"/>
      <c r="J7" s="524"/>
      <c r="K7" s="524"/>
      <c r="L7" s="524"/>
      <c r="M7" s="524"/>
      <c r="N7" s="525"/>
      <c r="O7" s="525"/>
    </row>
    <row r="8" spans="1:22" ht="18.75" customHeight="1" x14ac:dyDescent="0.35">
      <c r="A8" s="526"/>
      <c r="B8" s="527"/>
      <c r="C8" s="528"/>
      <c r="D8" s="528"/>
      <c r="E8" s="529"/>
      <c r="F8" s="526"/>
      <c r="G8" s="530" t="s">
        <v>296</v>
      </c>
      <c r="H8" s="530"/>
      <c r="I8" s="530"/>
      <c r="J8" s="530"/>
      <c r="K8" s="530"/>
      <c r="L8" s="530"/>
      <c r="M8" s="530"/>
      <c r="N8" s="531"/>
      <c r="O8" s="531"/>
    </row>
    <row r="9" spans="1:22" ht="15.75" customHeight="1" x14ac:dyDescent="0.25">
      <c r="A9" s="526"/>
      <c r="B9" s="287"/>
      <c r="C9" s="528"/>
      <c r="D9" s="528"/>
      <c r="E9" s="528"/>
      <c r="F9" s="526"/>
      <c r="G9" s="530"/>
      <c r="H9" s="530"/>
      <c r="I9" s="530"/>
      <c r="J9" s="530"/>
      <c r="K9" s="530"/>
      <c r="L9" s="530"/>
      <c r="M9" s="530"/>
      <c r="N9" s="531"/>
      <c r="O9" s="531"/>
    </row>
    <row r="10" spans="1:22" ht="18" customHeight="1" x14ac:dyDescent="0.25">
      <c r="A10" s="532" t="s">
        <v>201</v>
      </c>
      <c r="B10" s="533" t="s">
        <v>297</v>
      </c>
      <c r="C10" s="1125" t="s">
        <v>298</v>
      </c>
      <c r="D10" s="1126"/>
      <c r="E10" s="1125" t="s">
        <v>299</v>
      </c>
      <c r="F10" s="1126"/>
      <c r="G10" s="534" t="s">
        <v>7</v>
      </c>
      <c r="H10" s="535"/>
      <c r="I10" s="535"/>
      <c r="J10" s="535"/>
      <c r="K10" s="535"/>
      <c r="L10" s="535"/>
      <c r="M10" s="535"/>
      <c r="N10" s="535"/>
      <c r="O10" s="535"/>
    </row>
    <row r="11" spans="1:22" ht="13.5" x14ac:dyDescent="0.25">
      <c r="A11" s="536"/>
      <c r="B11" s="536"/>
      <c r="C11" s="533" t="s">
        <v>206</v>
      </c>
      <c r="D11" s="533" t="s">
        <v>300</v>
      </c>
      <c r="E11" s="533" t="s">
        <v>206</v>
      </c>
      <c r="F11" s="533" t="s">
        <v>300</v>
      </c>
      <c r="G11" s="537" t="s">
        <v>301</v>
      </c>
      <c r="H11" s="535"/>
      <c r="I11" s="535"/>
      <c r="J11" s="535"/>
      <c r="K11" s="535"/>
      <c r="L11" s="535"/>
      <c r="M11" s="535"/>
      <c r="N11" s="535"/>
      <c r="O11" s="1127"/>
      <c r="P11" s="1127"/>
      <c r="Q11" s="1127"/>
      <c r="R11" s="538"/>
    </row>
    <row r="12" spans="1:22" ht="13.7" customHeight="1" x14ac:dyDescent="0.25">
      <c r="A12" s="539">
        <v>1</v>
      </c>
      <c r="B12" s="539" t="s">
        <v>302</v>
      </c>
      <c r="C12" s="540"/>
      <c r="D12" s="541"/>
      <c r="E12" s="540"/>
      <c r="F12" s="541"/>
      <c r="G12" s="542"/>
      <c r="H12" s="543"/>
      <c r="I12" s="543"/>
      <c r="J12" s="543"/>
      <c r="K12" s="543"/>
      <c r="L12" s="543"/>
      <c r="M12" s="543"/>
      <c r="N12" s="543"/>
      <c r="O12" s="544"/>
    </row>
    <row r="13" spans="1:22" ht="13.5" x14ac:dyDescent="0.25">
      <c r="A13" s="545">
        <v>2</v>
      </c>
      <c r="B13" s="546" t="s">
        <v>303</v>
      </c>
      <c r="C13" s="547"/>
      <c r="D13" s="548"/>
      <c r="E13" s="549"/>
      <c r="F13" s="548"/>
      <c r="G13" s="550"/>
      <c r="H13" s="551"/>
      <c r="I13" s="551"/>
      <c r="J13" s="551"/>
      <c r="K13" s="551"/>
      <c r="L13" s="551"/>
      <c r="M13" s="551"/>
      <c r="N13" s="551"/>
      <c r="O13" s="552"/>
    </row>
    <row r="14" spans="1:22" ht="15" customHeight="1" x14ac:dyDescent="0.25">
      <c r="A14" s="553" t="s">
        <v>221</v>
      </c>
      <c r="B14" s="554" t="s">
        <v>304</v>
      </c>
      <c r="C14" s="555"/>
      <c r="D14" s="548"/>
      <c r="E14" s="549"/>
      <c r="F14" s="548"/>
      <c r="G14" s="550"/>
      <c r="H14" s="1122"/>
      <c r="I14" s="1122"/>
      <c r="J14" s="556"/>
      <c r="K14" s="556"/>
      <c r="L14" s="556"/>
      <c r="M14" s="556"/>
      <c r="N14" s="556"/>
      <c r="O14" s="552"/>
    </row>
    <row r="15" spans="1:22" ht="15" customHeight="1" x14ac:dyDescent="0.25">
      <c r="A15" s="557" t="s">
        <v>223</v>
      </c>
      <c r="B15" s="547" t="s">
        <v>305</v>
      </c>
      <c r="C15" s="558">
        <v>246469269</v>
      </c>
      <c r="D15" s="559">
        <v>14.42816244089842</v>
      </c>
      <c r="E15" s="558">
        <v>245550718.78999999</v>
      </c>
      <c r="F15" s="560">
        <v>13.48054519684643</v>
      </c>
      <c r="G15" s="561">
        <v>99.627316535758453</v>
      </c>
      <c r="H15" s="562"/>
      <c r="I15" s="563"/>
      <c r="J15" s="563"/>
      <c r="K15" s="563"/>
      <c r="L15" s="563"/>
      <c r="M15" s="563"/>
      <c r="N15" s="563"/>
      <c r="O15" s="552"/>
      <c r="P15" s="552"/>
      <c r="R15" s="552"/>
      <c r="U15" s="564"/>
      <c r="V15" s="565"/>
    </row>
    <row r="16" spans="1:22" ht="15" customHeight="1" x14ac:dyDescent="0.25">
      <c r="A16" s="557" t="s">
        <v>224</v>
      </c>
      <c r="B16" s="547" t="s">
        <v>306</v>
      </c>
      <c r="C16" s="558">
        <v>187988924</v>
      </c>
      <c r="D16" s="559">
        <v>11.004758295289573</v>
      </c>
      <c r="E16" s="558">
        <v>194989016</v>
      </c>
      <c r="F16" s="560">
        <v>10.70474668544794</v>
      </c>
      <c r="G16" s="561">
        <v>103.72367257126275</v>
      </c>
      <c r="H16" s="551"/>
      <c r="I16" s="551"/>
      <c r="J16" s="551"/>
      <c r="K16" s="551"/>
      <c r="L16" s="551"/>
      <c r="M16" s="551"/>
      <c r="N16" s="551"/>
      <c r="O16" s="552"/>
    </row>
    <row r="17" spans="1:57" ht="15" customHeight="1" x14ac:dyDescent="0.25">
      <c r="A17" s="557" t="s">
        <v>226</v>
      </c>
      <c r="B17" s="547" t="s">
        <v>307</v>
      </c>
      <c r="C17" s="558">
        <v>118755536</v>
      </c>
      <c r="D17" s="559">
        <v>6.9518774941632184</v>
      </c>
      <c r="E17" s="558">
        <v>126597753</v>
      </c>
      <c r="F17" s="560">
        <v>6.9501190611265358</v>
      </c>
      <c r="G17" s="561">
        <v>106.60366435464532</v>
      </c>
      <c r="H17" s="551"/>
      <c r="I17" s="551"/>
      <c r="J17" s="551"/>
      <c r="K17" s="551"/>
      <c r="L17" s="551"/>
      <c r="M17" s="551"/>
      <c r="N17" s="551"/>
      <c r="O17" s="552"/>
    </row>
    <row r="18" spans="1:57" ht="15" customHeight="1" x14ac:dyDescent="0.35">
      <c r="A18" s="557" t="s">
        <v>308</v>
      </c>
      <c r="B18" s="547" t="s">
        <v>309</v>
      </c>
      <c r="C18" s="558">
        <v>499425896</v>
      </c>
      <c r="D18" s="559">
        <v>29.236090908677305</v>
      </c>
      <c r="E18" s="558">
        <v>498269916.42999995</v>
      </c>
      <c r="F18" s="560">
        <v>27.354634357262793</v>
      </c>
      <c r="G18" s="561">
        <v>99.768538319847138</v>
      </c>
      <c r="H18" s="562"/>
      <c r="I18" s="563"/>
      <c r="J18" s="563"/>
      <c r="K18" s="568"/>
      <c r="L18" s="563"/>
      <c r="M18" s="563"/>
      <c r="N18" s="563"/>
      <c r="O18" s="552"/>
      <c r="P18" s="552"/>
      <c r="R18" s="552"/>
      <c r="U18" s="569"/>
      <c r="V18" s="565"/>
      <c r="AO18" s="570"/>
    </row>
    <row r="19" spans="1:57" ht="15" customHeight="1" x14ac:dyDescent="0.25">
      <c r="A19" s="557" t="s">
        <v>310</v>
      </c>
      <c r="B19" s="547" t="s">
        <v>311</v>
      </c>
      <c r="C19" s="558">
        <v>18552242</v>
      </c>
      <c r="D19" s="559">
        <v>1.0860370637885008</v>
      </c>
      <c r="E19" s="558">
        <v>21410250.859999999</v>
      </c>
      <c r="F19" s="560">
        <v>1.1754062696956935</v>
      </c>
      <c r="G19" s="561">
        <v>115.40519393828519</v>
      </c>
      <c r="H19" s="562"/>
      <c r="I19" s="551"/>
      <c r="J19" s="551"/>
      <c r="K19" s="551"/>
      <c r="L19" s="551"/>
      <c r="M19" s="551"/>
      <c r="N19" s="551"/>
      <c r="O19" s="552"/>
      <c r="P19" s="552"/>
      <c r="R19" s="552"/>
      <c r="S19" s="571"/>
      <c r="T19" s="571"/>
      <c r="U19" s="572"/>
      <c r="V19" s="565"/>
    </row>
    <row r="20" spans="1:57" ht="15" customHeight="1" x14ac:dyDescent="0.25">
      <c r="A20" s="557" t="s">
        <v>229</v>
      </c>
      <c r="B20" s="547" t="s">
        <v>312</v>
      </c>
      <c r="C20" s="549">
        <v>27849107</v>
      </c>
      <c r="D20" s="559">
        <v>1.6302699369387152</v>
      </c>
      <c r="E20" s="558">
        <v>30760520</v>
      </c>
      <c r="F20" s="560">
        <v>1.6887288385139352</v>
      </c>
      <c r="G20" s="561">
        <v>110.45424185414635</v>
      </c>
      <c r="H20" s="562"/>
      <c r="I20" s="551"/>
      <c r="J20" s="551"/>
      <c r="K20" s="551"/>
      <c r="L20" s="551"/>
      <c r="M20" s="551"/>
      <c r="N20" s="551"/>
      <c r="O20" s="552"/>
    </row>
    <row r="21" spans="1:57" ht="15" customHeight="1" x14ac:dyDescent="0.25">
      <c r="A21" s="553" t="s">
        <v>231</v>
      </c>
      <c r="B21" s="547" t="s">
        <v>313</v>
      </c>
      <c r="C21" s="549">
        <v>22538064</v>
      </c>
      <c r="D21" s="559">
        <v>1.3193646811009319</v>
      </c>
      <c r="E21" s="558">
        <v>23214085</v>
      </c>
      <c r="F21" s="560">
        <v>1.2744353736287215</v>
      </c>
      <c r="G21" s="561">
        <v>102.99946348541738</v>
      </c>
      <c r="H21" s="562"/>
      <c r="I21" s="551"/>
      <c r="J21" s="551"/>
      <c r="K21" s="551"/>
      <c r="L21" s="551"/>
      <c r="M21" s="551"/>
      <c r="N21" s="551"/>
      <c r="O21" s="552"/>
      <c r="R21" s="562"/>
      <c r="U21" s="573"/>
    </row>
    <row r="22" spans="1:57" ht="15" customHeight="1" x14ac:dyDescent="0.25">
      <c r="A22" s="557" t="s">
        <v>314</v>
      </c>
      <c r="B22" s="547" t="s">
        <v>315</v>
      </c>
      <c r="C22" s="549">
        <v>2737294</v>
      </c>
      <c r="D22" s="559">
        <v>0.16023954077819169</v>
      </c>
      <c r="E22" s="558">
        <v>4653445</v>
      </c>
      <c r="F22" s="560">
        <v>0.25547054373393163</v>
      </c>
      <c r="G22" s="561">
        <v>170.00165126581214</v>
      </c>
      <c r="H22" s="551"/>
      <c r="I22" s="551"/>
      <c r="J22" s="551"/>
      <c r="K22" s="551"/>
      <c r="L22" s="551"/>
      <c r="M22" s="551"/>
      <c r="N22" s="551"/>
      <c r="O22" s="552"/>
      <c r="R22" s="562"/>
    </row>
    <row r="23" spans="1:57" ht="15" customHeight="1" x14ac:dyDescent="0.25">
      <c r="A23" s="557" t="s">
        <v>316</v>
      </c>
      <c r="B23" s="547" t="s">
        <v>317</v>
      </c>
      <c r="C23" s="549">
        <v>52292528</v>
      </c>
      <c r="D23" s="559">
        <v>3.0611730683115264</v>
      </c>
      <c r="E23" s="558">
        <v>35783053</v>
      </c>
      <c r="F23" s="560">
        <v>1.9644620289635084</v>
      </c>
      <c r="G23" s="561">
        <v>68.428615652316523</v>
      </c>
      <c r="H23" s="551"/>
      <c r="I23" s="551"/>
      <c r="J23" s="551"/>
      <c r="K23" s="551"/>
      <c r="L23" s="551"/>
      <c r="M23" s="551"/>
      <c r="N23" s="551"/>
      <c r="O23" s="552"/>
    </row>
    <row r="24" spans="1:57" ht="15" customHeight="1" x14ac:dyDescent="0.25">
      <c r="A24" s="557" t="s">
        <v>318</v>
      </c>
      <c r="B24" s="547" t="s">
        <v>319</v>
      </c>
      <c r="C24" s="549">
        <v>29549645</v>
      </c>
      <c r="D24" s="559">
        <v>1.7298184064110718</v>
      </c>
      <c r="E24" s="558">
        <v>30545385</v>
      </c>
      <c r="F24" s="560">
        <v>1.6769180928349381</v>
      </c>
      <c r="G24" s="561">
        <v>103.36971899324001</v>
      </c>
      <c r="H24" s="551"/>
      <c r="I24" s="551"/>
      <c r="J24" s="551"/>
      <c r="K24" s="551"/>
      <c r="L24" s="551"/>
      <c r="M24" s="551"/>
      <c r="N24" s="551"/>
      <c r="O24" s="552"/>
      <c r="S24" s="562"/>
      <c r="U24" s="572"/>
      <c r="V24" s="565"/>
    </row>
    <row r="25" spans="1:57" ht="15" customHeight="1" x14ac:dyDescent="0.25">
      <c r="A25" s="575"/>
      <c r="B25" s="576" t="s">
        <v>320</v>
      </c>
      <c r="C25" s="577">
        <v>1206158505</v>
      </c>
      <c r="D25" s="578">
        <v>70.60779183635745</v>
      </c>
      <c r="E25" s="577">
        <v>1211774143.0799999</v>
      </c>
      <c r="F25" s="579">
        <v>66.525466448054431</v>
      </c>
      <c r="G25" s="580">
        <v>100.46558044044136</v>
      </c>
      <c r="H25" s="581"/>
      <c r="I25" s="581"/>
      <c r="J25" s="581"/>
      <c r="K25" s="581"/>
      <c r="L25" s="581"/>
      <c r="M25" s="581"/>
      <c r="N25" s="581"/>
      <c r="O25" s="564"/>
    </row>
    <row r="26" spans="1:57" ht="13.5" x14ac:dyDescent="0.25">
      <c r="A26" s="582"/>
      <c r="B26" s="297"/>
      <c r="C26" s="297"/>
      <c r="D26" s="583"/>
      <c r="E26" s="584"/>
      <c r="F26" s="585"/>
      <c r="G26" s="586"/>
      <c r="H26" s="297"/>
      <c r="I26" s="297"/>
      <c r="J26" s="297"/>
      <c r="K26" s="297"/>
      <c r="L26" s="297"/>
      <c r="M26" s="297"/>
      <c r="O26" s="564"/>
    </row>
    <row r="27" spans="1:57" ht="13.5" x14ac:dyDescent="0.25">
      <c r="A27" s="587">
        <v>3</v>
      </c>
      <c r="B27" s="546" t="s">
        <v>321</v>
      </c>
      <c r="C27" s="549"/>
      <c r="D27" s="588"/>
      <c r="E27" s="584"/>
      <c r="F27" s="585"/>
      <c r="G27" s="550"/>
      <c r="H27" s="551"/>
      <c r="I27" s="551"/>
      <c r="J27" s="551"/>
      <c r="K27" s="562"/>
      <c r="L27" s="551"/>
      <c r="M27" s="551"/>
      <c r="N27" s="551"/>
      <c r="O27" s="552"/>
      <c r="X27" s="1123"/>
      <c r="Y27" s="1123"/>
      <c r="Z27" s="1123"/>
      <c r="AA27" s="1123"/>
      <c r="AB27" s="1123"/>
      <c r="AC27" s="1123"/>
      <c r="AD27" s="1123"/>
      <c r="AE27" s="1123"/>
      <c r="AF27" s="1123"/>
      <c r="AG27" s="1123"/>
      <c r="AH27" s="1123"/>
      <c r="AI27" s="1123"/>
      <c r="AJ27" s="1120"/>
      <c r="AK27" s="1120"/>
      <c r="AL27" s="1120"/>
      <c r="AM27" s="1120"/>
      <c r="AN27" s="1120"/>
      <c r="AO27" s="1120"/>
      <c r="AP27" s="1121"/>
      <c r="AQ27" s="1121"/>
      <c r="AR27" s="1121"/>
      <c r="AS27" s="1121"/>
      <c r="AT27" s="1121"/>
      <c r="AU27" s="1121"/>
      <c r="AV27" s="297"/>
      <c r="AW27" s="297"/>
      <c r="AX27" s="297"/>
      <c r="AY27" s="297"/>
      <c r="AZ27" s="297"/>
      <c r="BA27" s="297"/>
      <c r="BB27" s="297"/>
      <c r="BC27" s="297"/>
      <c r="BD27" s="297"/>
      <c r="BE27" s="297"/>
    </row>
    <row r="28" spans="1:57" ht="13.5" x14ac:dyDescent="0.25">
      <c r="A28" s="557" t="s">
        <v>236</v>
      </c>
      <c r="B28" s="547" t="s">
        <v>322</v>
      </c>
      <c r="C28" s="549">
        <v>237870243</v>
      </c>
      <c r="D28" s="559">
        <v>13.924780642165901</v>
      </c>
      <c r="E28" s="558">
        <v>246908603.8499999</v>
      </c>
      <c r="F28" s="560">
        <v>13.555092040014527</v>
      </c>
      <c r="G28" s="561">
        <v>103.79970219730255</v>
      </c>
      <c r="H28" s="562"/>
      <c r="I28" s="562"/>
      <c r="J28" s="551"/>
      <c r="K28" s="562"/>
      <c r="L28" s="551"/>
      <c r="M28" s="551"/>
      <c r="N28" s="551"/>
      <c r="O28" s="552"/>
      <c r="X28" s="565"/>
      <c r="Z28" s="565"/>
      <c r="AD28" s="565"/>
      <c r="AF28" s="565"/>
      <c r="AJ28" s="589"/>
      <c r="AK28" s="589"/>
      <c r="AL28" s="589"/>
      <c r="AM28" s="589"/>
      <c r="AN28" s="589"/>
      <c r="AO28" s="589"/>
      <c r="AP28" s="565"/>
      <c r="AQ28" s="297"/>
      <c r="AR28" s="565"/>
      <c r="AS28" s="297"/>
      <c r="AT28" s="297"/>
      <c r="AU28" s="297"/>
      <c r="AV28" s="297"/>
      <c r="AW28" s="297"/>
      <c r="AX28" s="297"/>
      <c r="AY28" s="297"/>
      <c r="AZ28" s="297"/>
      <c r="BA28" s="297"/>
      <c r="BB28" s="297"/>
      <c r="BC28" s="297"/>
      <c r="BD28" s="297"/>
      <c r="BE28" s="297"/>
    </row>
    <row r="29" spans="1:57" ht="13.5" x14ac:dyDescent="0.25">
      <c r="A29" s="557" t="s">
        <v>246</v>
      </c>
      <c r="B29" s="547" t="s">
        <v>323</v>
      </c>
      <c r="C29" s="549">
        <v>206702152</v>
      </c>
      <c r="D29" s="559">
        <v>12.100219382479185</v>
      </c>
      <c r="E29" s="558">
        <v>226709798</v>
      </c>
      <c r="F29" s="560">
        <v>12.446193167614489</v>
      </c>
      <c r="G29" s="561">
        <v>109.67945703826054</v>
      </c>
      <c r="H29" s="562"/>
      <c r="I29" s="562"/>
      <c r="J29" s="551"/>
      <c r="K29" s="551"/>
      <c r="L29" s="551"/>
      <c r="M29" s="551"/>
      <c r="N29" s="551"/>
      <c r="O29" s="552"/>
      <c r="X29" s="565"/>
      <c r="Y29" s="572"/>
      <c r="Z29" s="572"/>
      <c r="AA29" s="565"/>
      <c r="AD29" s="565"/>
      <c r="AE29" s="572"/>
      <c r="AF29" s="572"/>
      <c r="AG29" s="565"/>
      <c r="AJ29" s="589"/>
      <c r="AK29" s="590"/>
      <c r="AL29" s="591"/>
      <c r="AM29" s="589"/>
      <c r="AN29" s="589"/>
      <c r="AO29" s="589"/>
      <c r="AP29" s="565"/>
      <c r="AQ29" s="572"/>
      <c r="AR29" s="592"/>
      <c r="AS29" s="565"/>
      <c r="AT29" s="297"/>
      <c r="AU29" s="297"/>
      <c r="AV29" s="593"/>
      <c r="AW29" s="297"/>
      <c r="AX29" s="297"/>
      <c r="AY29" s="297"/>
      <c r="AZ29" s="297"/>
      <c r="BA29" s="297"/>
      <c r="BB29" s="297"/>
      <c r="BC29" s="297"/>
      <c r="BD29" s="297"/>
      <c r="BE29" s="297"/>
    </row>
    <row r="30" spans="1:57" ht="13.5" x14ac:dyDescent="0.25">
      <c r="A30" s="594"/>
      <c r="B30" s="576" t="s">
        <v>324</v>
      </c>
      <c r="C30" s="595">
        <v>444572395</v>
      </c>
      <c r="D30" s="596">
        <v>26.025000024645085</v>
      </c>
      <c r="E30" s="595">
        <v>473618401.8499999</v>
      </c>
      <c r="F30" s="579">
        <v>26.001285207629017</v>
      </c>
      <c r="G30" s="580">
        <v>106.53347062855755</v>
      </c>
      <c r="H30" s="581"/>
      <c r="I30" s="581"/>
      <c r="J30" s="581"/>
      <c r="K30" s="581"/>
      <c r="L30" s="581"/>
      <c r="M30" s="581"/>
      <c r="N30" s="581"/>
      <c r="O30" s="597"/>
      <c r="P30" s="597"/>
      <c r="X30" s="565"/>
      <c r="Y30" s="572"/>
      <c r="Z30" s="572"/>
      <c r="AA30" s="565"/>
      <c r="AD30" s="565"/>
      <c r="AE30" s="572"/>
      <c r="AF30" s="572"/>
      <c r="AG30" s="565"/>
      <c r="AJ30" s="589"/>
      <c r="AK30" s="590"/>
      <c r="AL30" s="591"/>
      <c r="AM30" s="589"/>
      <c r="AN30" s="589"/>
      <c r="AO30" s="589"/>
      <c r="AP30" s="565"/>
      <c r="AQ30" s="572"/>
      <c r="AR30" s="592"/>
      <c r="AS30" s="565"/>
      <c r="AT30" s="297"/>
      <c r="AU30" s="297"/>
      <c r="AV30" s="593"/>
      <c r="AW30" s="598"/>
      <c r="AX30" s="297"/>
      <c r="AY30" s="297"/>
      <c r="AZ30" s="297"/>
      <c r="BA30" s="297"/>
      <c r="BB30" s="297"/>
      <c r="BC30" s="297"/>
      <c r="BD30" s="297"/>
      <c r="BE30" s="297"/>
    </row>
    <row r="31" spans="1:57" s="523" customFormat="1" ht="13.5" x14ac:dyDescent="0.25">
      <c r="A31" s="599"/>
      <c r="B31" s="600"/>
      <c r="C31" s="601"/>
      <c r="D31" s="602"/>
      <c r="E31" s="603"/>
      <c r="F31" s="585"/>
      <c r="G31" s="542"/>
      <c r="H31" s="604"/>
      <c r="I31" s="604"/>
      <c r="J31" s="604"/>
      <c r="K31" s="604"/>
      <c r="L31" s="604"/>
      <c r="M31" s="604"/>
      <c r="N31" s="604"/>
      <c r="O31" s="564"/>
      <c r="P31" s="564"/>
      <c r="Q31" s="411"/>
      <c r="R31" s="411"/>
      <c r="S31" s="411"/>
      <c r="T31" s="411"/>
      <c r="U31" s="411"/>
      <c r="V31" s="411"/>
      <c r="W31" s="411"/>
      <c r="X31" s="605"/>
      <c r="Y31" s="606"/>
      <c r="Z31" s="606"/>
      <c r="AA31" s="605"/>
      <c r="AB31" s="411"/>
      <c r="AC31" s="411"/>
      <c r="AD31" s="605"/>
      <c r="AE31" s="606"/>
      <c r="AF31" s="606"/>
      <c r="AG31" s="605"/>
      <c r="AH31" s="411"/>
      <c r="AI31" s="411"/>
      <c r="AJ31" s="607"/>
      <c r="AK31" s="591"/>
      <c r="AL31" s="591"/>
      <c r="AM31" s="607"/>
      <c r="AN31" s="607"/>
      <c r="AO31" s="607"/>
      <c r="AP31" s="605"/>
      <c r="AQ31" s="606"/>
      <c r="AR31" s="608"/>
      <c r="AS31" s="605"/>
      <c r="AT31" s="411"/>
      <c r="AU31" s="411"/>
      <c r="AV31" s="598"/>
      <c r="AW31" s="598"/>
      <c r="AX31" s="411"/>
      <c r="AY31" s="411"/>
      <c r="AZ31" s="411"/>
      <c r="BA31" s="411"/>
      <c r="BB31" s="411"/>
      <c r="BC31" s="411"/>
      <c r="BD31" s="411"/>
      <c r="BE31" s="411"/>
    </row>
    <row r="32" spans="1:57" ht="27" x14ac:dyDescent="0.25">
      <c r="A32" s="594"/>
      <c r="B32" s="609" t="s">
        <v>325</v>
      </c>
      <c r="C32" s="595">
        <v>1650730900</v>
      </c>
      <c r="D32" s="596">
        <v>96.632791861002545</v>
      </c>
      <c r="E32" s="595">
        <v>1685392544.9299998</v>
      </c>
      <c r="F32" s="579">
        <v>92.526751655683441</v>
      </c>
      <c r="G32" s="580">
        <v>102.09977561636482</v>
      </c>
      <c r="H32" s="597"/>
      <c r="I32" s="597"/>
      <c r="J32" s="597"/>
      <c r="K32" s="581"/>
      <c r="L32" s="581"/>
      <c r="M32" s="581"/>
      <c r="N32" s="581"/>
      <c r="O32" s="597"/>
      <c r="P32" s="597"/>
      <c r="X32" s="565"/>
      <c r="Y32" s="572"/>
      <c r="Z32" s="572"/>
      <c r="AA32" s="565"/>
      <c r="AD32" s="565"/>
      <c r="AE32" s="572"/>
      <c r="AF32" s="572"/>
      <c r="AG32" s="565"/>
      <c r="AJ32" s="589"/>
      <c r="AK32" s="590"/>
      <c r="AL32" s="591"/>
      <c r="AM32" s="589"/>
      <c r="AN32" s="589"/>
      <c r="AO32" s="589"/>
      <c r="AP32" s="565"/>
      <c r="AQ32" s="572"/>
      <c r="AR32" s="608"/>
      <c r="AS32" s="565"/>
      <c r="AT32" s="297"/>
      <c r="AU32" s="297"/>
      <c r="AV32" s="598"/>
      <c r="AW32" s="598"/>
      <c r="AX32" s="297"/>
      <c r="AY32" s="297"/>
      <c r="AZ32" s="297"/>
      <c r="BA32" s="297"/>
      <c r="BB32" s="297"/>
      <c r="BC32" s="297"/>
      <c r="BD32" s="297"/>
      <c r="BE32" s="297"/>
    </row>
    <row r="33" spans="1:57" s="523" customFormat="1" ht="13.5" x14ac:dyDescent="0.25">
      <c r="A33" s="599"/>
      <c r="B33" s="600"/>
      <c r="C33" s="601"/>
      <c r="D33" s="610"/>
      <c r="E33" s="603"/>
      <c r="F33" s="585"/>
      <c r="G33" s="542"/>
      <c r="H33" s="604"/>
      <c r="I33" s="604"/>
      <c r="J33" s="604"/>
      <c r="K33" s="604"/>
      <c r="L33" s="604"/>
      <c r="M33" s="604"/>
      <c r="N33" s="604"/>
      <c r="O33" s="564"/>
      <c r="P33" s="564"/>
      <c r="Q33" s="411"/>
      <c r="R33" s="411"/>
      <c r="S33" s="411"/>
      <c r="T33" s="411"/>
      <c r="U33" s="411"/>
      <c r="V33" s="411"/>
      <c r="W33" s="411"/>
      <c r="X33" s="605"/>
      <c r="Y33" s="606"/>
      <c r="Z33" s="606"/>
      <c r="AA33" s="605"/>
      <c r="AB33" s="411"/>
      <c r="AC33" s="411"/>
      <c r="AD33" s="605"/>
      <c r="AE33" s="606"/>
      <c r="AF33" s="606"/>
      <c r="AG33" s="605"/>
      <c r="AH33" s="411"/>
      <c r="AI33" s="411"/>
      <c r="AJ33" s="607"/>
      <c r="AK33" s="591"/>
      <c r="AL33" s="591"/>
      <c r="AM33" s="607"/>
      <c r="AN33" s="607"/>
      <c r="AO33" s="607"/>
      <c r="AP33" s="605"/>
      <c r="AQ33" s="606"/>
      <c r="AR33" s="608"/>
      <c r="AS33" s="605"/>
      <c r="AT33" s="411"/>
      <c r="AU33" s="411"/>
      <c r="AV33" s="598"/>
      <c r="AW33" s="598"/>
      <c r="AX33" s="411"/>
      <c r="AY33" s="411"/>
      <c r="AZ33" s="411"/>
      <c r="BA33" s="411"/>
      <c r="BB33" s="411"/>
      <c r="BC33" s="411"/>
      <c r="BD33" s="411"/>
      <c r="BE33" s="411"/>
    </row>
    <row r="34" spans="1:57" s="523" customFormat="1" ht="13.5" x14ac:dyDescent="0.25">
      <c r="A34" s="612" t="s">
        <v>249</v>
      </c>
      <c r="B34" s="613" t="s">
        <v>326</v>
      </c>
      <c r="C34" s="540"/>
      <c r="D34" s="541"/>
      <c r="E34" s="603"/>
      <c r="F34" s="614"/>
      <c r="G34" s="542"/>
      <c r="H34" s="604"/>
      <c r="I34" s="604"/>
      <c r="J34" s="604"/>
      <c r="K34" s="604"/>
      <c r="L34" s="604"/>
      <c r="M34" s="604"/>
      <c r="N34" s="604"/>
      <c r="O34" s="564"/>
      <c r="P34" s="564"/>
      <c r="Q34" s="411"/>
      <c r="R34" s="411"/>
      <c r="S34" s="411"/>
      <c r="T34" s="411"/>
      <c r="U34" s="411"/>
      <c r="V34" s="411"/>
      <c r="W34" s="411"/>
      <c r="X34" s="605"/>
      <c r="Y34" s="606"/>
      <c r="Z34" s="606"/>
      <c r="AA34" s="605"/>
      <c r="AB34" s="411"/>
      <c r="AC34" s="411"/>
      <c r="AD34" s="605"/>
      <c r="AE34" s="606"/>
      <c r="AF34" s="606"/>
      <c r="AG34" s="605"/>
      <c r="AH34" s="411"/>
      <c r="AI34" s="411"/>
      <c r="AJ34" s="607"/>
      <c r="AK34" s="591"/>
      <c r="AL34" s="591"/>
      <c r="AM34" s="607"/>
      <c r="AN34" s="607"/>
      <c r="AO34" s="607"/>
      <c r="AP34" s="605"/>
      <c r="AQ34" s="606"/>
      <c r="AR34" s="608"/>
      <c r="AS34" s="605"/>
      <c r="AT34" s="411"/>
      <c r="AU34" s="411"/>
      <c r="AV34" s="598"/>
      <c r="AW34" s="598"/>
      <c r="AX34" s="411"/>
      <c r="AY34" s="411"/>
      <c r="AZ34" s="411"/>
      <c r="BA34" s="411"/>
      <c r="BB34" s="411"/>
      <c r="BC34" s="411"/>
      <c r="BD34" s="411"/>
      <c r="BE34" s="411"/>
    </row>
    <row r="35" spans="1:57" s="523" customFormat="1" ht="13.5" x14ac:dyDescent="0.25">
      <c r="A35" s="615" t="s">
        <v>327</v>
      </c>
      <c r="B35" s="616" t="s">
        <v>328</v>
      </c>
      <c r="C35" s="617">
        <v>12596307</v>
      </c>
      <c r="D35" s="548">
        <v>0.73738021899771145</v>
      </c>
      <c r="E35" s="540">
        <v>29061048.484999999</v>
      </c>
      <c r="F35" s="614">
        <v>1.5954291622531476</v>
      </c>
      <c r="G35" s="550">
        <v>230.71086219953196</v>
      </c>
      <c r="H35" s="604"/>
      <c r="I35" s="604"/>
      <c r="J35" s="604"/>
      <c r="K35" s="604"/>
      <c r="L35" s="604"/>
      <c r="M35" s="604"/>
      <c r="N35" s="604"/>
      <c r="O35" s="564"/>
      <c r="P35" s="564"/>
      <c r="Q35" s="411"/>
      <c r="R35" s="411"/>
      <c r="S35" s="411"/>
      <c r="T35" s="411"/>
      <c r="U35" s="411"/>
      <c r="V35" s="411"/>
      <c r="W35" s="411"/>
      <c r="X35" s="605"/>
      <c r="Y35" s="606"/>
      <c r="Z35" s="606"/>
      <c r="AA35" s="605"/>
      <c r="AB35" s="411"/>
      <c r="AC35" s="411"/>
      <c r="AD35" s="605"/>
      <c r="AE35" s="606"/>
      <c r="AF35" s="606"/>
      <c r="AG35" s="605"/>
      <c r="AH35" s="411"/>
      <c r="AI35" s="411"/>
      <c r="AJ35" s="607"/>
      <c r="AK35" s="591"/>
      <c r="AL35" s="591"/>
      <c r="AM35" s="607"/>
      <c r="AN35" s="607"/>
      <c r="AO35" s="607"/>
      <c r="AP35" s="605"/>
      <c r="AQ35" s="606"/>
      <c r="AR35" s="608"/>
      <c r="AS35" s="605"/>
      <c r="AT35" s="411"/>
      <c r="AU35" s="411"/>
      <c r="AV35" s="598"/>
      <c r="AW35" s="598"/>
      <c r="AX35" s="411"/>
      <c r="AY35" s="411"/>
      <c r="AZ35" s="411"/>
      <c r="BA35" s="411"/>
      <c r="BB35" s="411"/>
      <c r="BC35" s="411"/>
      <c r="BD35" s="411"/>
      <c r="BE35" s="411"/>
    </row>
    <row r="36" spans="1:57" s="523" customFormat="1" ht="13.5" x14ac:dyDescent="0.25">
      <c r="A36" s="615" t="s">
        <v>329</v>
      </c>
      <c r="B36" s="618" t="s">
        <v>330</v>
      </c>
      <c r="C36" s="617">
        <v>44924069</v>
      </c>
      <c r="D36" s="548">
        <v>2.6298279199997507</v>
      </c>
      <c r="E36" s="540">
        <v>107065604.84000002</v>
      </c>
      <c r="F36" s="614">
        <v>5.8778191820634103</v>
      </c>
      <c r="G36" s="550">
        <v>238.32570651603268</v>
      </c>
      <c r="H36" s="604"/>
      <c r="I36" s="604"/>
      <c r="J36" s="604"/>
      <c r="K36" s="604"/>
      <c r="L36" s="604"/>
      <c r="M36" s="604"/>
      <c r="N36" s="604"/>
      <c r="O36" s="564"/>
      <c r="P36" s="564"/>
      <c r="Q36" s="411"/>
      <c r="R36" s="411"/>
      <c r="S36" s="411"/>
      <c r="T36" s="411"/>
      <c r="U36" s="411"/>
      <c r="V36" s="411"/>
      <c r="W36" s="411"/>
      <c r="X36" s="605"/>
      <c r="Y36" s="606"/>
      <c r="Z36" s="606"/>
      <c r="AA36" s="605"/>
      <c r="AB36" s="411"/>
      <c r="AC36" s="411"/>
      <c r="AD36" s="605"/>
      <c r="AE36" s="606"/>
      <c r="AF36" s="606"/>
      <c r="AG36" s="605"/>
      <c r="AH36" s="411"/>
      <c r="AI36" s="411"/>
      <c r="AJ36" s="607"/>
      <c r="AK36" s="591"/>
      <c r="AL36" s="591"/>
      <c r="AM36" s="607"/>
      <c r="AN36" s="607"/>
      <c r="AO36" s="607"/>
      <c r="AP36" s="605"/>
      <c r="AQ36" s="606"/>
      <c r="AR36" s="608"/>
      <c r="AS36" s="605"/>
      <c r="AT36" s="411"/>
      <c r="AU36" s="411"/>
      <c r="AV36" s="598"/>
      <c r="AW36" s="598"/>
      <c r="AX36" s="411"/>
      <c r="AY36" s="411"/>
      <c r="AZ36" s="411"/>
      <c r="BA36" s="411"/>
      <c r="BB36" s="411"/>
      <c r="BC36" s="411"/>
      <c r="BD36" s="411"/>
      <c r="BE36" s="411"/>
    </row>
    <row r="37" spans="1:57" s="523" customFormat="1" ht="13.5" x14ac:dyDescent="0.25">
      <c r="A37" s="575"/>
      <c r="B37" s="576" t="s">
        <v>331</v>
      </c>
      <c r="C37" s="577">
        <v>57520376</v>
      </c>
      <c r="D37" s="578">
        <v>3.3672081389974622</v>
      </c>
      <c r="E37" s="577">
        <v>136126653.32500002</v>
      </c>
      <c r="F37" s="619">
        <v>7.4732483443165574</v>
      </c>
      <c r="G37" s="580">
        <v>236.65814236854087</v>
      </c>
      <c r="H37" s="551"/>
      <c r="I37" s="551"/>
      <c r="J37" s="562"/>
      <c r="K37" s="551"/>
      <c r="L37" s="551"/>
      <c r="M37" s="551"/>
      <c r="N37" s="551"/>
      <c r="O37" s="564"/>
      <c r="P37" s="564"/>
      <c r="Q37" s="411"/>
      <c r="R37" s="411"/>
      <c r="S37" s="411"/>
      <c r="T37" s="411"/>
      <c r="U37" s="411"/>
      <c r="V37" s="411"/>
      <c r="W37" s="411"/>
      <c r="X37" s="605"/>
      <c r="Y37" s="606"/>
      <c r="Z37" s="606"/>
      <c r="AA37" s="605"/>
      <c r="AB37" s="411"/>
      <c r="AC37" s="411"/>
      <c r="AD37" s="605"/>
      <c r="AE37" s="606"/>
      <c r="AF37" s="606"/>
      <c r="AG37" s="605"/>
      <c r="AH37" s="411"/>
      <c r="AI37" s="411"/>
      <c r="AJ37" s="607"/>
      <c r="AK37" s="591"/>
      <c r="AL37" s="591"/>
      <c r="AM37" s="607"/>
      <c r="AN37" s="607"/>
      <c r="AO37" s="607"/>
      <c r="AP37" s="605"/>
      <c r="AQ37" s="606"/>
      <c r="AR37" s="608"/>
      <c r="AS37" s="605"/>
      <c r="AT37" s="411"/>
      <c r="AU37" s="411"/>
      <c r="AV37" s="598"/>
      <c r="AW37" s="598"/>
      <c r="AX37" s="411"/>
      <c r="AY37" s="411"/>
      <c r="AZ37" s="411"/>
      <c r="BA37" s="411"/>
      <c r="BB37" s="411"/>
      <c r="BC37" s="411"/>
      <c r="BD37" s="411"/>
      <c r="BE37" s="411"/>
    </row>
    <row r="38" spans="1:57" s="523" customFormat="1" ht="13.5" x14ac:dyDescent="0.25">
      <c r="A38" s="620"/>
      <c r="B38" s="621"/>
      <c r="C38" s="622"/>
      <c r="D38" s="623"/>
      <c r="E38" s="622"/>
      <c r="F38" s="624"/>
      <c r="G38" s="625"/>
      <c r="H38" s="551"/>
      <c r="I38" s="551"/>
      <c r="J38" s="562"/>
      <c r="K38" s="551"/>
      <c r="L38" s="551"/>
      <c r="M38" s="551"/>
      <c r="N38" s="551"/>
      <c r="O38" s="564"/>
      <c r="P38" s="564"/>
      <c r="Q38" s="411"/>
      <c r="R38" s="411"/>
      <c r="S38" s="411"/>
      <c r="T38" s="411"/>
      <c r="U38" s="411"/>
      <c r="V38" s="411"/>
      <c r="W38" s="411"/>
      <c r="X38" s="605"/>
      <c r="Y38" s="606"/>
      <c r="Z38" s="606"/>
      <c r="AA38" s="605"/>
      <c r="AB38" s="411"/>
      <c r="AC38" s="411"/>
      <c r="AD38" s="605"/>
      <c r="AE38" s="606"/>
      <c r="AF38" s="606"/>
      <c r="AG38" s="605"/>
      <c r="AH38" s="411"/>
      <c r="AI38" s="411"/>
      <c r="AJ38" s="607"/>
      <c r="AK38" s="591"/>
      <c r="AL38" s="591"/>
      <c r="AM38" s="607"/>
      <c r="AN38" s="607"/>
      <c r="AO38" s="607"/>
      <c r="AP38" s="605"/>
      <c r="AQ38" s="606"/>
      <c r="AR38" s="608"/>
      <c r="AS38" s="605"/>
      <c r="AT38" s="411"/>
      <c r="AU38" s="411"/>
      <c r="AV38" s="598"/>
      <c r="AW38" s="598"/>
      <c r="AX38" s="411"/>
      <c r="AY38" s="411"/>
      <c r="AZ38" s="411"/>
      <c r="BA38" s="411"/>
      <c r="BB38" s="411"/>
      <c r="BC38" s="411"/>
      <c r="BD38" s="411"/>
      <c r="BE38" s="411"/>
    </row>
    <row r="39" spans="1:57" s="631" customFormat="1" ht="18" customHeight="1" x14ac:dyDescent="0.25">
      <c r="A39" s="575" t="s">
        <v>251</v>
      </c>
      <c r="B39" s="626" t="s">
        <v>332</v>
      </c>
      <c r="C39" s="627">
        <v>1708251276</v>
      </c>
      <c r="D39" s="619">
        <v>100</v>
      </c>
      <c r="E39" s="627">
        <v>1821519198.2549999</v>
      </c>
      <c r="F39" s="619">
        <v>100</v>
      </c>
      <c r="G39" s="619">
        <v>106.63063589334615</v>
      </c>
      <c r="H39" s="551"/>
      <c r="I39" s="551"/>
      <c r="J39" s="551"/>
      <c r="K39" s="551"/>
      <c r="L39" s="551"/>
      <c r="M39" s="551"/>
      <c r="N39" s="551"/>
      <c r="O39" s="628"/>
      <c r="P39" s="629"/>
      <c r="Q39" s="629"/>
      <c r="R39" s="629"/>
      <c r="S39" s="629"/>
      <c r="T39" s="629"/>
      <c r="U39" s="629"/>
      <c r="V39" s="629"/>
      <c r="W39" s="629"/>
      <c r="X39" s="565"/>
      <c r="Y39" s="572"/>
      <c r="Z39" s="572"/>
      <c r="AA39" s="565"/>
      <c r="AB39" s="629"/>
      <c r="AC39" s="629"/>
      <c r="AD39" s="565"/>
      <c r="AE39" s="572"/>
      <c r="AF39" s="572"/>
      <c r="AG39" s="565"/>
      <c r="AH39" s="629"/>
      <c r="AI39" s="629"/>
      <c r="AJ39" s="589"/>
      <c r="AK39" s="590"/>
      <c r="AL39" s="591"/>
      <c r="AM39" s="589"/>
      <c r="AN39" s="630"/>
      <c r="AO39" s="630"/>
      <c r="AP39" s="565"/>
      <c r="AQ39" s="572"/>
      <c r="AR39" s="592"/>
      <c r="AS39" s="565"/>
      <c r="AT39" s="629"/>
      <c r="AU39" s="629"/>
      <c r="AV39" s="593"/>
      <c r="AW39" s="598"/>
      <c r="AX39" s="629"/>
      <c r="AY39" s="629"/>
      <c r="AZ39" s="629"/>
      <c r="BA39" s="629"/>
      <c r="BB39" s="629"/>
      <c r="BC39" s="629"/>
      <c r="BD39" s="629"/>
      <c r="BE39" s="629"/>
    </row>
    <row r="40" spans="1:57" s="631" customFormat="1" ht="13.5" x14ac:dyDescent="0.25">
      <c r="A40" s="632"/>
      <c r="B40" s="633"/>
      <c r="C40" s="634"/>
      <c r="D40" s="635"/>
      <c r="E40" s="636"/>
      <c r="F40" s="637"/>
      <c r="G40" s="551"/>
      <c r="H40" s="551"/>
      <c r="I40" s="551"/>
      <c r="J40" s="551"/>
      <c r="K40" s="551"/>
      <c r="L40" s="551"/>
      <c r="M40" s="551"/>
      <c r="N40" s="551"/>
      <c r="O40" s="628"/>
      <c r="P40" s="629"/>
      <c r="Q40" s="629"/>
      <c r="R40" s="629"/>
      <c r="S40" s="629"/>
      <c r="T40" s="629"/>
      <c r="U40" s="629"/>
      <c r="V40" s="629"/>
      <c r="W40" s="629"/>
      <c r="X40" s="565"/>
      <c r="Y40" s="572"/>
      <c r="Z40" s="572"/>
      <c r="AA40" s="565"/>
      <c r="AB40" s="629"/>
      <c r="AC40" s="629"/>
      <c r="AD40" s="565"/>
      <c r="AE40" s="572"/>
      <c r="AF40" s="572"/>
      <c r="AG40" s="565"/>
      <c r="AH40" s="629"/>
      <c r="AI40" s="629"/>
      <c r="AJ40" s="589"/>
      <c r="AK40" s="590"/>
      <c r="AL40" s="591"/>
      <c r="AM40" s="589"/>
      <c r="AN40" s="630"/>
      <c r="AO40" s="630"/>
      <c r="AP40" s="565"/>
      <c r="AQ40" s="572"/>
      <c r="AR40" s="608"/>
      <c r="AS40" s="565"/>
      <c r="AT40" s="629"/>
      <c r="AU40" s="629"/>
      <c r="AV40" s="598"/>
      <c r="AW40" s="598"/>
      <c r="AX40" s="629"/>
      <c r="AY40" s="629"/>
      <c r="AZ40" s="629"/>
      <c r="BA40" s="629"/>
      <c r="BB40" s="629"/>
      <c r="BC40" s="629"/>
      <c r="BD40" s="629"/>
      <c r="BE40" s="629"/>
    </row>
    <row r="41" spans="1:57" ht="16.5" customHeight="1" x14ac:dyDescent="0.25">
      <c r="A41" s="1118" t="s">
        <v>333</v>
      </c>
      <c r="B41" s="1118"/>
      <c r="C41" s="1118"/>
      <c r="D41" s="1118"/>
      <c r="E41" s="1118"/>
      <c r="F41" s="1118"/>
      <c r="G41" s="1118"/>
      <c r="H41" s="639"/>
      <c r="I41" s="638"/>
      <c r="J41" s="638"/>
      <c r="K41" s="638"/>
      <c r="L41" s="638"/>
      <c r="M41" s="638"/>
      <c r="N41" s="638"/>
      <c r="O41" s="640"/>
      <c r="S41" s="562"/>
      <c r="U41" s="572"/>
      <c r="X41" s="565"/>
      <c r="Y41" s="572"/>
      <c r="Z41" s="572"/>
      <c r="AA41" s="565"/>
      <c r="AD41" s="565"/>
      <c r="AE41" s="572"/>
      <c r="AF41" s="572"/>
      <c r="AG41" s="565"/>
      <c r="AJ41" s="589"/>
      <c r="AK41" s="590"/>
      <c r="AL41" s="591"/>
      <c r="AM41" s="589"/>
      <c r="AN41" s="589"/>
      <c r="AO41" s="589"/>
      <c r="AP41" s="565"/>
      <c r="AQ41" s="572"/>
      <c r="AR41" s="592"/>
      <c r="AS41" s="565"/>
      <c r="AT41" s="297"/>
      <c r="AU41" s="297"/>
      <c r="AV41" s="593"/>
      <c r="AW41" s="598"/>
      <c r="AX41" s="297"/>
      <c r="AY41" s="297"/>
      <c r="AZ41" s="297"/>
      <c r="BA41" s="297"/>
      <c r="BB41" s="297"/>
      <c r="BC41" s="297"/>
      <c r="BD41" s="297"/>
      <c r="BE41" s="297"/>
    </row>
    <row r="42" spans="1:57" s="398" customFormat="1" ht="16.5" customHeight="1" x14ac:dyDescent="0.25">
      <c r="A42" s="1118" t="s">
        <v>334</v>
      </c>
      <c r="B42" s="1118"/>
      <c r="C42" s="1118"/>
      <c r="D42" s="1118"/>
      <c r="E42" s="1118"/>
      <c r="F42" s="1118"/>
      <c r="G42" s="1118"/>
      <c r="H42" s="641"/>
      <c r="I42" s="641"/>
      <c r="J42" s="641"/>
      <c r="K42" s="641"/>
      <c r="L42" s="641"/>
      <c r="M42" s="641"/>
      <c r="N42" s="641"/>
      <c r="O42" s="641"/>
      <c r="P42" s="397"/>
      <c r="Q42" s="397"/>
      <c r="R42" s="397"/>
      <c r="S42" s="397"/>
      <c r="T42" s="397"/>
      <c r="U42" s="397"/>
      <c r="V42" s="397"/>
      <c r="W42" s="397"/>
      <c r="X42" s="629"/>
      <c r="Y42" s="642"/>
      <c r="Z42" s="572"/>
      <c r="AA42" s="629"/>
      <c r="AB42" s="397"/>
      <c r="AC42" s="397"/>
      <c r="AD42" s="629"/>
      <c r="AE42" s="642"/>
      <c r="AF42" s="572"/>
      <c r="AG42" s="629"/>
      <c r="AH42" s="397"/>
      <c r="AI42" s="397"/>
      <c r="AJ42" s="630"/>
      <c r="AK42" s="643"/>
      <c r="AL42" s="591"/>
      <c r="AM42" s="630"/>
      <c r="AN42" s="630"/>
      <c r="AO42" s="630"/>
      <c r="AP42" s="629"/>
      <c r="AQ42" s="642"/>
      <c r="AR42" s="608"/>
      <c r="AS42" s="629"/>
      <c r="AT42" s="397"/>
      <c r="AU42" s="397"/>
      <c r="AV42" s="598"/>
      <c r="AW42" s="598"/>
      <c r="AX42" s="397"/>
      <c r="AY42" s="397"/>
      <c r="AZ42" s="397"/>
      <c r="BA42" s="397"/>
      <c r="BB42" s="397"/>
      <c r="BC42" s="397"/>
      <c r="BD42" s="397"/>
      <c r="BE42" s="397"/>
    </row>
    <row r="43" spans="1:57" ht="16.5" customHeight="1" x14ac:dyDescent="0.25">
      <c r="A43" s="1118" t="s">
        <v>335</v>
      </c>
      <c r="B43" s="1118"/>
      <c r="C43" s="1118"/>
      <c r="D43" s="1118"/>
      <c r="E43" s="1118"/>
      <c r="F43" s="1118"/>
      <c r="G43" s="1118"/>
      <c r="H43" s="646"/>
      <c r="I43" s="646"/>
      <c r="J43" s="646"/>
      <c r="K43" s="644"/>
      <c r="L43" s="645"/>
      <c r="M43" s="645"/>
      <c r="N43" s="645"/>
      <c r="O43" s="645"/>
      <c r="P43" s="397"/>
      <c r="U43" s="572"/>
      <c r="V43" s="565"/>
      <c r="AJ43" s="297"/>
      <c r="AK43" s="297"/>
      <c r="AL43" s="297"/>
      <c r="AM43" s="297"/>
      <c r="AN43" s="297"/>
      <c r="AO43" s="297"/>
      <c r="AP43" s="297"/>
      <c r="AQ43" s="297"/>
      <c r="AR43" s="297"/>
      <c r="AS43" s="297"/>
      <c r="AT43" s="297"/>
      <c r="AU43" s="297"/>
      <c r="AV43" s="297"/>
      <c r="AW43" s="297"/>
      <c r="AX43" s="297"/>
      <c r="AY43" s="297"/>
      <c r="AZ43" s="297"/>
      <c r="BA43" s="297"/>
      <c r="BB43" s="297"/>
      <c r="BC43" s="297"/>
      <c r="BD43" s="297"/>
      <c r="BE43" s="297"/>
    </row>
    <row r="44" spans="1:57" ht="16.5" customHeight="1" x14ac:dyDescent="0.25">
      <c r="A44" s="647" t="s">
        <v>258</v>
      </c>
      <c r="B44" s="1118" t="s">
        <v>336</v>
      </c>
      <c r="C44" s="1118"/>
      <c r="D44" s="1118"/>
      <c r="E44" s="1118"/>
      <c r="F44" s="1118"/>
      <c r="G44" s="1118"/>
      <c r="H44" s="646"/>
      <c r="I44" s="646"/>
      <c r="J44" s="646"/>
      <c r="K44" s="644"/>
      <c r="L44" s="645"/>
      <c r="M44" s="645"/>
      <c r="N44" s="645"/>
      <c r="O44" s="645"/>
      <c r="U44" s="572"/>
      <c r="V44" s="565"/>
      <c r="Z44" s="573"/>
      <c r="AJ44" s="297"/>
      <c r="AK44" s="297"/>
      <c r="AL44" s="649"/>
      <c r="AM44" s="297"/>
      <c r="AN44" s="297"/>
      <c r="AO44" s="297"/>
      <c r="AP44" s="297"/>
      <c r="AQ44" s="297"/>
      <c r="AR44" s="297"/>
      <c r="AS44" s="297"/>
      <c r="AT44" s="297"/>
      <c r="AU44" s="297"/>
      <c r="AV44" s="297"/>
      <c r="AW44" s="297"/>
      <c r="AX44" s="297"/>
      <c r="AY44" s="297"/>
      <c r="AZ44" s="297"/>
      <c r="BA44" s="297"/>
      <c r="BB44" s="297"/>
      <c r="BC44" s="297"/>
      <c r="BD44" s="297"/>
      <c r="BE44" s="297"/>
    </row>
    <row r="45" spans="1:57" ht="13.7" customHeight="1" x14ac:dyDescent="0.25">
      <c r="A45" s="1118"/>
      <c r="B45" s="1118"/>
      <c r="C45" s="1118"/>
      <c r="D45" s="1118"/>
      <c r="E45" s="1118"/>
      <c r="F45" s="1118"/>
      <c r="G45" s="1118"/>
      <c r="H45" s="646"/>
      <c r="I45" s="646"/>
      <c r="J45" s="646"/>
      <c r="K45" s="644"/>
      <c r="L45" s="645"/>
      <c r="M45" s="645"/>
      <c r="N45" s="645"/>
      <c r="O45" s="645"/>
      <c r="U45" s="572"/>
      <c r="V45" s="565"/>
    </row>
    <row r="46" spans="1:57" ht="16.5" customHeight="1" x14ac:dyDescent="0.25">
      <c r="A46" s="1119" t="s">
        <v>262</v>
      </c>
      <c r="B46" s="1119"/>
      <c r="C46" s="1119"/>
      <c r="D46" s="1119"/>
      <c r="E46" s="1119"/>
      <c r="F46" s="1119"/>
      <c r="G46" s="1119"/>
      <c r="H46" s="646"/>
      <c r="I46" s="646"/>
      <c r="J46" s="646"/>
      <c r="K46" s="644"/>
      <c r="L46" s="645"/>
      <c r="M46" s="645"/>
      <c r="N46" s="645"/>
      <c r="O46" s="645"/>
      <c r="U46" s="572"/>
      <c r="V46" s="565"/>
    </row>
    <row r="47" spans="1:57" x14ac:dyDescent="0.2">
      <c r="B47" s="330"/>
      <c r="E47" s="330"/>
    </row>
    <row r="48" spans="1:57" x14ac:dyDescent="0.2">
      <c r="E48" s="330"/>
    </row>
  </sheetData>
  <mergeCells count="17">
    <mergeCell ref="H14:I14"/>
    <mergeCell ref="X27:AC27"/>
    <mergeCell ref="AD27:AI27"/>
    <mergeCell ref="A5:G5"/>
    <mergeCell ref="A6:G6"/>
    <mergeCell ref="F7:G7"/>
    <mergeCell ref="C10:D10"/>
    <mergeCell ref="E10:F10"/>
    <mergeCell ref="O11:Q11"/>
    <mergeCell ref="A45:G45"/>
    <mergeCell ref="A46:G46"/>
    <mergeCell ref="AJ27:AO27"/>
    <mergeCell ref="AP27:AU27"/>
    <mergeCell ref="A41:G41"/>
    <mergeCell ref="A42:G42"/>
    <mergeCell ref="A43:G43"/>
    <mergeCell ref="B44:G44"/>
  </mergeCells>
  <printOptions horizontalCentered="1"/>
  <pageMargins left="0" right="0" top="0.15748031496062992" bottom="0.15748031496062992" header="0.51181102362204722" footer="0.15748031496062992"/>
  <pageSetup paperSize="9" scale="76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"/>
  <sheetViews>
    <sheetView view="pageBreakPreview" zoomScale="92" zoomScaleNormal="100" zoomScaleSheetLayoutView="92" workbookViewId="0">
      <selection activeCell="C3" sqref="C3"/>
    </sheetView>
  </sheetViews>
  <sheetFormatPr defaultColWidth="9" defaultRowHeight="12.75" x14ac:dyDescent="0.2"/>
  <cols>
    <col min="1" max="1" width="59.140625" style="280" customWidth="1"/>
    <col min="2" max="2" width="10.85546875" style="280" bestFit="1" customWidth="1"/>
    <col min="3" max="3" width="8.28515625" style="280" bestFit="1" customWidth="1"/>
    <col min="4" max="4" width="8.7109375" style="280" customWidth="1"/>
    <col min="5" max="9" width="9.28515625" style="280" bestFit="1" customWidth="1"/>
    <col min="10" max="10" width="9.140625" style="280" customWidth="1"/>
    <col min="11" max="11" width="9.28515625" style="280" bestFit="1" customWidth="1"/>
    <col min="12" max="12" width="10.28515625" style="280" customWidth="1"/>
    <col min="13" max="13" width="7.7109375" style="280" bestFit="1" customWidth="1"/>
    <col min="14" max="14" width="10.28515625" style="523" customWidth="1"/>
    <col min="15" max="15" width="6.85546875" style="523" customWidth="1"/>
    <col min="16" max="16" width="6" style="280" bestFit="1" customWidth="1"/>
    <col min="17" max="17" width="18.28515625" style="280" bestFit="1" customWidth="1"/>
    <col min="18" max="18" width="13.7109375" style="280" customWidth="1"/>
    <col min="19" max="16384" width="9" style="280"/>
  </cols>
  <sheetData>
    <row r="1" spans="1:20" ht="15.75" x14ac:dyDescent="0.25">
      <c r="A1" s="203" t="s">
        <v>0</v>
      </c>
      <c r="B1" s="203"/>
      <c r="C1" s="203"/>
      <c r="D1" s="203"/>
      <c r="E1" s="203"/>
      <c r="F1" s="203"/>
      <c r="G1" s="203"/>
      <c r="H1" s="203"/>
      <c r="I1" s="335"/>
      <c r="J1" s="335"/>
      <c r="K1" s="335"/>
      <c r="L1" s="335"/>
      <c r="M1" s="335"/>
      <c r="N1" s="335"/>
      <c r="O1" s="335"/>
      <c r="P1" s="335"/>
    </row>
    <row r="2" spans="1:20" ht="15.75" x14ac:dyDescent="0.25">
      <c r="A2" s="203" t="s">
        <v>1</v>
      </c>
      <c r="B2" s="203"/>
      <c r="C2" s="203"/>
      <c r="D2" s="203"/>
      <c r="E2" s="203"/>
      <c r="F2" s="203"/>
      <c r="G2" s="203"/>
      <c r="H2" s="335"/>
      <c r="I2" s="520"/>
      <c r="J2" s="380"/>
      <c r="K2" s="520"/>
      <c r="L2" s="335"/>
      <c r="M2" s="335"/>
      <c r="O2" s="335"/>
      <c r="P2" s="335"/>
    </row>
    <row r="3" spans="1:20" ht="15.75" x14ac:dyDescent="0.25">
      <c r="A3" s="203"/>
      <c r="B3" s="203"/>
      <c r="C3" s="203"/>
      <c r="D3" s="203"/>
      <c r="E3" s="203"/>
      <c r="F3" s="203"/>
      <c r="G3" s="203"/>
      <c r="H3" s="335"/>
      <c r="I3" s="520"/>
      <c r="J3" s="380"/>
      <c r="K3" s="520"/>
      <c r="L3" s="335"/>
      <c r="M3" s="335"/>
      <c r="O3" s="335"/>
      <c r="P3" s="335"/>
    </row>
    <row r="4" spans="1:20" ht="15.75" x14ac:dyDescent="0.25">
      <c r="A4" s="203"/>
      <c r="B4" s="203"/>
      <c r="C4" s="203"/>
      <c r="D4" s="203"/>
      <c r="E4" s="203"/>
      <c r="F4" s="203"/>
      <c r="G4" s="203"/>
      <c r="H4" s="651"/>
      <c r="I4" s="520"/>
      <c r="J4" s="651"/>
      <c r="K4" s="520"/>
      <c r="L4" s="335"/>
      <c r="M4" s="335"/>
      <c r="O4" s="335"/>
      <c r="P4" s="335"/>
    </row>
    <row r="5" spans="1:20" ht="15.75" x14ac:dyDescent="0.25">
      <c r="A5" s="203"/>
      <c r="B5" s="203"/>
      <c r="C5" s="203"/>
      <c r="D5" s="203"/>
      <c r="E5" s="203"/>
      <c r="F5" s="203"/>
      <c r="G5" s="203"/>
      <c r="H5" s="335"/>
      <c r="I5" s="520"/>
      <c r="J5" s="651"/>
      <c r="K5" s="520"/>
      <c r="L5" s="335"/>
      <c r="M5" s="335"/>
      <c r="N5" s="335"/>
      <c r="O5" s="335"/>
      <c r="P5" s="335"/>
      <c r="Q5" s="652"/>
      <c r="R5" s="652"/>
      <c r="S5" s="652"/>
    </row>
    <row r="6" spans="1:20" ht="15" x14ac:dyDescent="0.25">
      <c r="A6" s="1128" t="s">
        <v>337</v>
      </c>
      <c r="B6" s="1128"/>
      <c r="C6" s="1128"/>
      <c r="D6" s="1128"/>
      <c r="E6" s="1128"/>
      <c r="F6" s="1128"/>
      <c r="G6" s="1128"/>
      <c r="H6" s="1128"/>
      <c r="I6" s="1128"/>
      <c r="J6" s="1128"/>
      <c r="K6" s="1128"/>
      <c r="L6" s="1128"/>
      <c r="M6" s="1128"/>
      <c r="N6" s="1128"/>
      <c r="O6" s="1128"/>
      <c r="P6" s="1128"/>
    </row>
    <row r="7" spans="1:20" ht="16.5" thickBot="1" x14ac:dyDescent="0.3">
      <c r="A7" s="653"/>
      <c r="B7" s="653"/>
      <c r="C7" s="653"/>
      <c r="D7" s="653"/>
      <c r="E7" s="653"/>
      <c r="F7" s="653"/>
      <c r="G7" s="653"/>
      <c r="H7" s="653"/>
      <c r="I7" s="653"/>
      <c r="J7" s="653"/>
      <c r="K7" s="653"/>
      <c r="L7" s="653"/>
      <c r="M7" s="518"/>
      <c r="N7" s="518"/>
      <c r="O7" s="654" t="s">
        <v>338</v>
      </c>
      <c r="P7" s="423"/>
    </row>
    <row r="8" spans="1:20" ht="13.5" thickBot="1" x14ac:dyDescent="0.25">
      <c r="A8" s="655" t="s">
        <v>339</v>
      </c>
      <c r="B8" s="656"/>
      <c r="C8" s="657"/>
      <c r="D8" s="657"/>
      <c r="E8" s="658" t="s">
        <v>340</v>
      </c>
      <c r="F8" s="658"/>
      <c r="G8" s="658"/>
      <c r="H8" s="658"/>
      <c r="I8" s="658"/>
      <c r="J8" s="657"/>
      <c r="K8" s="659"/>
      <c r="L8" s="1129" t="s">
        <v>5</v>
      </c>
      <c r="M8" s="1130"/>
      <c r="N8" s="1131" t="s">
        <v>6</v>
      </c>
      <c r="O8" s="1132"/>
      <c r="P8" s="660" t="s">
        <v>185</v>
      </c>
    </row>
    <row r="9" spans="1:20" ht="23.25" thickBot="1" x14ac:dyDescent="0.25">
      <c r="A9" s="661"/>
      <c r="B9" s="662" t="s">
        <v>268</v>
      </c>
      <c r="C9" s="662" t="s">
        <v>10</v>
      </c>
      <c r="D9" s="662" t="s">
        <v>11</v>
      </c>
      <c r="E9" s="662" t="s">
        <v>341</v>
      </c>
      <c r="F9" s="662" t="s">
        <v>270</v>
      </c>
      <c r="G9" s="662" t="s">
        <v>271</v>
      </c>
      <c r="H9" s="662" t="s">
        <v>15</v>
      </c>
      <c r="I9" s="662" t="s">
        <v>272</v>
      </c>
      <c r="J9" s="662" t="s">
        <v>92</v>
      </c>
      <c r="K9" s="663" t="s">
        <v>342</v>
      </c>
      <c r="L9" s="1133" t="s">
        <v>343</v>
      </c>
      <c r="M9" s="1134"/>
      <c r="N9" s="1135" t="s">
        <v>343</v>
      </c>
      <c r="O9" s="1136"/>
      <c r="P9" s="664" t="s">
        <v>21</v>
      </c>
    </row>
    <row r="10" spans="1:20" ht="13.5" x14ac:dyDescent="0.25">
      <c r="A10" s="665" t="s">
        <v>344</v>
      </c>
      <c r="B10" s="666" t="s">
        <v>275</v>
      </c>
      <c r="C10" s="666" t="s">
        <v>275</v>
      </c>
      <c r="D10" s="666" t="s">
        <v>275</v>
      </c>
      <c r="E10" s="666" t="s">
        <v>275</v>
      </c>
      <c r="F10" s="666" t="s">
        <v>275</v>
      </c>
      <c r="G10" s="666" t="s">
        <v>275</v>
      </c>
      <c r="H10" s="666" t="s">
        <v>275</v>
      </c>
      <c r="I10" s="666" t="s">
        <v>275</v>
      </c>
      <c r="J10" s="666" t="s">
        <v>275</v>
      </c>
      <c r="K10" s="667" t="s">
        <v>275</v>
      </c>
      <c r="L10" s="668" t="s">
        <v>276</v>
      </c>
      <c r="M10" s="669" t="s">
        <v>345</v>
      </c>
      <c r="N10" s="668" t="s">
        <v>276</v>
      </c>
      <c r="O10" s="670" t="s">
        <v>345</v>
      </c>
      <c r="P10" s="671"/>
      <c r="Q10" s="672"/>
      <c r="R10" s="281"/>
    </row>
    <row r="11" spans="1:20" x14ac:dyDescent="0.2">
      <c r="A11" s="673" t="s">
        <v>346</v>
      </c>
      <c r="B11" s="674">
        <v>17109876</v>
      </c>
      <c r="C11" s="674">
        <v>2485355</v>
      </c>
      <c r="D11" s="674">
        <v>31665423</v>
      </c>
      <c r="E11" s="674">
        <v>39621394</v>
      </c>
      <c r="F11" s="674">
        <v>1753465</v>
      </c>
      <c r="G11" s="674">
        <v>26919182</v>
      </c>
      <c r="H11" s="674">
        <v>18303230.899999999</v>
      </c>
      <c r="I11" s="674">
        <v>14255788.449999999</v>
      </c>
      <c r="J11" s="674">
        <v>11801174.694400001</v>
      </c>
      <c r="K11" s="675">
        <v>5833535</v>
      </c>
      <c r="L11" s="676">
        <v>169748424.04440001</v>
      </c>
      <c r="M11" s="677">
        <v>15.749105988087836</v>
      </c>
      <c r="N11" s="676">
        <v>173664612</v>
      </c>
      <c r="O11" s="678">
        <v>16.235176957710237</v>
      </c>
      <c r="P11" s="679">
        <v>97.744970658961876</v>
      </c>
      <c r="Q11" s="330"/>
      <c r="R11" s="330"/>
      <c r="S11" s="330"/>
      <c r="T11" s="330"/>
    </row>
    <row r="12" spans="1:20" x14ac:dyDescent="0.2">
      <c r="A12" s="673" t="s">
        <v>347</v>
      </c>
      <c r="B12" s="674">
        <v>6167084</v>
      </c>
      <c r="C12" s="674">
        <v>1292068</v>
      </c>
      <c r="D12" s="674">
        <v>23227004</v>
      </c>
      <c r="E12" s="674"/>
      <c r="F12" s="674">
        <v>1632256</v>
      </c>
      <c r="G12" s="674"/>
      <c r="H12" s="674">
        <v>8426544</v>
      </c>
      <c r="I12" s="674"/>
      <c r="J12" s="674">
        <v>33587958.7456</v>
      </c>
      <c r="K12" s="675"/>
      <c r="L12" s="676">
        <v>74332914.7456</v>
      </c>
      <c r="M12" s="677">
        <v>6.8965409212031634</v>
      </c>
      <c r="N12" s="676">
        <v>71292272</v>
      </c>
      <c r="O12" s="678">
        <v>6.6648158096665702</v>
      </c>
      <c r="P12" s="679">
        <v>104.26503835591043</v>
      </c>
      <c r="Q12" s="330"/>
      <c r="R12" s="330"/>
      <c r="S12" s="330"/>
      <c r="T12" s="330"/>
    </row>
    <row r="13" spans="1:20" ht="13.5" x14ac:dyDescent="0.25">
      <c r="A13" s="680" t="s">
        <v>348</v>
      </c>
      <c r="B13" s="674">
        <v>23276960</v>
      </c>
      <c r="C13" s="674">
        <v>3777423</v>
      </c>
      <c r="D13" s="674">
        <v>54892427</v>
      </c>
      <c r="E13" s="674">
        <v>39621394</v>
      </c>
      <c r="F13" s="674">
        <v>3385721</v>
      </c>
      <c r="G13" s="674">
        <v>26919182</v>
      </c>
      <c r="H13" s="674">
        <v>26729774.899999999</v>
      </c>
      <c r="I13" s="674">
        <v>14255788.449999999</v>
      </c>
      <c r="J13" s="674">
        <v>45389133.439999998</v>
      </c>
      <c r="K13" s="675">
        <v>5833535</v>
      </c>
      <c r="L13" s="676">
        <v>244081338.78999999</v>
      </c>
      <c r="M13" s="677">
        <v>22.645646909290999</v>
      </c>
      <c r="N13" s="676">
        <v>244956884</v>
      </c>
      <c r="O13" s="678">
        <v>22.899992767376805</v>
      </c>
      <c r="P13" s="679">
        <v>99.642571706619194</v>
      </c>
      <c r="Q13" s="330"/>
      <c r="R13" s="330"/>
      <c r="S13" s="330"/>
      <c r="T13" s="330"/>
    </row>
    <row r="14" spans="1:20" ht="13.5" x14ac:dyDescent="0.25">
      <c r="A14" s="681" t="s">
        <v>349</v>
      </c>
      <c r="B14" s="674">
        <v>15971533</v>
      </c>
      <c r="C14" s="674">
        <v>1176206</v>
      </c>
      <c r="D14" s="674">
        <v>41843863</v>
      </c>
      <c r="E14" s="674">
        <v>22900720</v>
      </c>
      <c r="F14" s="674">
        <v>2614105</v>
      </c>
      <c r="G14" s="674">
        <v>11039234</v>
      </c>
      <c r="H14" s="674">
        <v>12307502</v>
      </c>
      <c r="I14" s="674">
        <v>5238217.5199999996</v>
      </c>
      <c r="J14" s="674">
        <v>78670006</v>
      </c>
      <c r="K14" s="675">
        <v>3227629</v>
      </c>
      <c r="L14" s="676">
        <v>194989015.51999998</v>
      </c>
      <c r="M14" s="677">
        <v>18.090905345513825</v>
      </c>
      <c r="N14" s="676">
        <v>187988924</v>
      </c>
      <c r="O14" s="678">
        <v>17.57429687073807</v>
      </c>
      <c r="P14" s="679">
        <v>103.72367231592857</v>
      </c>
      <c r="Q14" s="330"/>
      <c r="R14" s="330"/>
      <c r="S14" s="330"/>
      <c r="T14" s="330"/>
    </row>
    <row r="15" spans="1:20" ht="15" customHeight="1" x14ac:dyDescent="0.25">
      <c r="A15" s="682" t="s">
        <v>350</v>
      </c>
      <c r="B15" s="674">
        <v>39248493</v>
      </c>
      <c r="C15" s="674">
        <v>4953629</v>
      </c>
      <c r="D15" s="674">
        <v>96736290</v>
      </c>
      <c r="E15" s="674">
        <v>62522114</v>
      </c>
      <c r="F15" s="674">
        <v>5999826</v>
      </c>
      <c r="G15" s="674">
        <v>37958416</v>
      </c>
      <c r="H15" s="674">
        <v>39037276.899999999</v>
      </c>
      <c r="I15" s="674">
        <v>19494005.969999999</v>
      </c>
      <c r="J15" s="674">
        <v>124059139.44</v>
      </c>
      <c r="K15" s="675">
        <v>9061164</v>
      </c>
      <c r="L15" s="676">
        <v>439070354.31</v>
      </c>
      <c r="M15" s="677">
        <v>40.736552254804828</v>
      </c>
      <c r="N15" s="676">
        <v>432945808</v>
      </c>
      <c r="O15" s="678">
        <v>40.474289638114875</v>
      </c>
      <c r="P15" s="679">
        <v>101.41462192191962</v>
      </c>
      <c r="Q15" s="330"/>
      <c r="R15" s="330"/>
      <c r="S15" s="330"/>
      <c r="T15" s="330"/>
    </row>
    <row r="16" spans="1:20" ht="16.5" customHeight="1" x14ac:dyDescent="0.25">
      <c r="A16" s="680" t="s">
        <v>351</v>
      </c>
      <c r="B16" s="674"/>
      <c r="C16" s="674"/>
      <c r="D16" s="674"/>
      <c r="E16" s="674"/>
      <c r="F16" s="674"/>
      <c r="G16" s="674"/>
      <c r="H16" s="674"/>
      <c r="I16" s="674"/>
      <c r="J16" s="674"/>
      <c r="K16" s="675"/>
      <c r="L16" s="676"/>
      <c r="M16" s="677"/>
      <c r="N16" s="411"/>
      <c r="O16" s="683"/>
      <c r="P16" s="679"/>
      <c r="Q16" s="330"/>
      <c r="R16" s="330"/>
      <c r="S16" s="330"/>
      <c r="T16" s="330"/>
    </row>
    <row r="17" spans="1:20" hidden="1" x14ac:dyDescent="0.2">
      <c r="A17" s="684" t="s">
        <v>352</v>
      </c>
      <c r="B17" s="674"/>
      <c r="C17" s="674"/>
      <c r="D17" s="674">
        <v>11494639</v>
      </c>
      <c r="E17" s="674"/>
      <c r="F17" s="674"/>
      <c r="G17" s="674"/>
      <c r="H17" s="674">
        <v>2729581</v>
      </c>
      <c r="I17" s="674"/>
      <c r="J17" s="674">
        <v>7132578.1119999997</v>
      </c>
      <c r="K17" s="675">
        <v>605901</v>
      </c>
      <c r="L17" s="676">
        <v>21962699.112</v>
      </c>
      <c r="M17" s="677">
        <v>2.0376794544431096</v>
      </c>
      <c r="N17" s="676">
        <v>31596586</v>
      </c>
      <c r="O17" s="678">
        <v>2.9538324420953987</v>
      </c>
      <c r="P17" s="679">
        <v>69.509722069340015</v>
      </c>
      <c r="Q17" s="330"/>
      <c r="R17" s="330"/>
      <c r="S17" s="330"/>
      <c r="T17" s="330"/>
    </row>
    <row r="18" spans="1:20" hidden="1" x14ac:dyDescent="0.2">
      <c r="A18" s="684" t="s">
        <v>353</v>
      </c>
      <c r="B18" s="674">
        <v>10427240</v>
      </c>
      <c r="C18" s="674">
        <v>818952</v>
      </c>
      <c r="D18" s="674">
        <v>18902907</v>
      </c>
      <c r="E18" s="674">
        <v>15333992</v>
      </c>
      <c r="F18" s="674">
        <v>628850</v>
      </c>
      <c r="G18" s="674">
        <v>1921317</v>
      </c>
      <c r="H18" s="674">
        <v>16773977</v>
      </c>
      <c r="I18" s="674">
        <v>10180000</v>
      </c>
      <c r="J18" s="674">
        <v>28530312.447999999</v>
      </c>
      <c r="K18" s="675">
        <v>1117506</v>
      </c>
      <c r="L18" s="676">
        <v>104635053.448</v>
      </c>
      <c r="M18" s="677">
        <v>9.7079460743079107</v>
      </c>
      <c r="N18" s="676">
        <v>87158950</v>
      </c>
      <c r="O18" s="678">
        <v>8.1481250578455136</v>
      </c>
      <c r="P18" s="679">
        <v>120.05084210858436</v>
      </c>
      <c r="Q18" s="330"/>
      <c r="R18" s="330"/>
      <c r="S18" s="330"/>
      <c r="T18" s="330"/>
    </row>
    <row r="19" spans="1:20" ht="13.5" x14ac:dyDescent="0.25">
      <c r="A19" s="685" t="s">
        <v>354</v>
      </c>
      <c r="B19" s="674">
        <v>10427240</v>
      </c>
      <c r="C19" s="674">
        <v>818952</v>
      </c>
      <c r="D19" s="674">
        <v>30397546</v>
      </c>
      <c r="E19" s="674">
        <v>15333992</v>
      </c>
      <c r="F19" s="674">
        <v>628850</v>
      </c>
      <c r="G19" s="674">
        <v>1921317</v>
      </c>
      <c r="H19" s="674">
        <v>19503558</v>
      </c>
      <c r="I19" s="674">
        <v>10180000</v>
      </c>
      <c r="J19" s="674">
        <v>35662890.560000002</v>
      </c>
      <c r="K19" s="675">
        <v>1723407</v>
      </c>
      <c r="L19" s="676">
        <v>126597752.56</v>
      </c>
      <c r="M19" s="677">
        <v>11.74562552875102</v>
      </c>
      <c r="N19" s="676">
        <v>118755536</v>
      </c>
      <c r="O19" s="678">
        <v>11.101957499940912</v>
      </c>
      <c r="P19" s="679">
        <v>106.60366398413628</v>
      </c>
      <c r="Q19" s="330"/>
      <c r="R19" s="330"/>
      <c r="S19" s="330"/>
      <c r="T19" s="330"/>
    </row>
    <row r="20" spans="1:20" ht="13.5" x14ac:dyDescent="0.25">
      <c r="A20" s="681" t="s">
        <v>355</v>
      </c>
      <c r="B20" s="674"/>
      <c r="C20" s="674"/>
      <c r="D20" s="674"/>
      <c r="E20" s="674"/>
      <c r="F20" s="674"/>
      <c r="G20" s="674"/>
      <c r="H20" s="674"/>
      <c r="I20" s="674"/>
      <c r="J20" s="674"/>
      <c r="K20" s="675"/>
      <c r="L20" s="676"/>
      <c r="M20" s="677"/>
      <c r="N20" s="676"/>
      <c r="O20" s="678"/>
      <c r="P20" s="679"/>
      <c r="Q20" s="330"/>
      <c r="R20" s="330"/>
      <c r="S20" s="330"/>
      <c r="T20" s="330"/>
    </row>
    <row r="21" spans="1:20" x14ac:dyDescent="0.2">
      <c r="A21" s="673" t="s">
        <v>356</v>
      </c>
      <c r="B21" s="674">
        <v>17741795</v>
      </c>
      <c r="C21" s="674">
        <v>4158235</v>
      </c>
      <c r="D21" s="674">
        <v>46598569</v>
      </c>
      <c r="E21" s="674">
        <v>39610957</v>
      </c>
      <c r="F21" s="674">
        <v>3632092</v>
      </c>
      <c r="G21" s="674">
        <v>28490906</v>
      </c>
      <c r="H21" s="674">
        <v>6417400.7986527756</v>
      </c>
      <c r="I21" s="674">
        <v>553789</v>
      </c>
      <c r="J21" s="674">
        <v>32350928.858900003</v>
      </c>
      <c r="K21" s="675">
        <v>7877769</v>
      </c>
      <c r="L21" s="676">
        <v>187432441.65755278</v>
      </c>
      <c r="M21" s="677">
        <v>17.389813224414858</v>
      </c>
      <c r="N21" s="676">
        <v>185859605</v>
      </c>
      <c r="O21" s="678">
        <v>17.375235758826481</v>
      </c>
      <c r="P21" s="679">
        <v>100.84624986561914</v>
      </c>
      <c r="Q21" s="330"/>
      <c r="R21" s="330"/>
      <c r="S21" s="330"/>
      <c r="T21" s="330"/>
    </row>
    <row r="22" spans="1:20" x14ac:dyDescent="0.2">
      <c r="A22" s="673" t="s">
        <v>357</v>
      </c>
      <c r="B22" s="674">
        <v>6405612</v>
      </c>
      <c r="C22" s="674">
        <v>1313101</v>
      </c>
      <c r="D22" s="674">
        <v>10620830</v>
      </c>
      <c r="E22" s="674">
        <v>11140156</v>
      </c>
      <c r="F22" s="674">
        <v>2708249</v>
      </c>
      <c r="G22" s="674">
        <v>7977152</v>
      </c>
      <c r="H22" s="674">
        <v>30828962.201347187</v>
      </c>
      <c r="I22" s="674"/>
      <c r="J22" s="674">
        <v>108305283.57110001</v>
      </c>
      <c r="K22" s="675">
        <v>3624925</v>
      </c>
      <c r="L22" s="676">
        <v>182924270.7724472</v>
      </c>
      <c r="M22" s="677">
        <v>16.97154918761079</v>
      </c>
      <c r="N22" s="676">
        <v>180347923</v>
      </c>
      <c r="O22" s="678">
        <v>16.859971701433913</v>
      </c>
      <c r="P22" s="679">
        <v>101.42854307917213</v>
      </c>
      <c r="Q22" s="330"/>
      <c r="R22" s="330"/>
      <c r="S22" s="330"/>
      <c r="T22" s="330"/>
    </row>
    <row r="23" spans="1:20" ht="13.5" x14ac:dyDescent="0.25">
      <c r="A23" s="686" t="s">
        <v>358</v>
      </c>
      <c r="B23" s="674">
        <v>24147407</v>
      </c>
      <c r="C23" s="674">
        <v>5471336</v>
      </c>
      <c r="D23" s="674">
        <v>57219399</v>
      </c>
      <c r="E23" s="674">
        <v>50751113</v>
      </c>
      <c r="F23" s="674">
        <v>6340341</v>
      </c>
      <c r="G23" s="674">
        <v>36468058</v>
      </c>
      <c r="H23" s="674">
        <v>37246362.999999963</v>
      </c>
      <c r="I23" s="674">
        <v>553789</v>
      </c>
      <c r="J23" s="674">
        <v>140656212.43000001</v>
      </c>
      <c r="K23" s="675">
        <v>11502694</v>
      </c>
      <c r="L23" s="676">
        <v>370356712.42999995</v>
      </c>
      <c r="M23" s="677">
        <v>34.361362412025649</v>
      </c>
      <c r="N23" s="676">
        <v>366207528</v>
      </c>
      <c r="O23" s="678">
        <v>34.235207460260391</v>
      </c>
      <c r="P23" s="679">
        <v>101.13301451028607</v>
      </c>
      <c r="Q23" s="330"/>
      <c r="R23" s="330"/>
      <c r="S23" s="330"/>
      <c r="T23" s="330"/>
    </row>
    <row r="24" spans="1:20" ht="13.5" x14ac:dyDescent="0.25">
      <c r="A24" s="685" t="s">
        <v>359</v>
      </c>
      <c r="B24" s="674">
        <v>788658</v>
      </c>
      <c r="C24" s="674">
        <v>11348</v>
      </c>
      <c r="D24" s="674">
        <v>1271979</v>
      </c>
      <c r="E24" s="674">
        <v>1897908</v>
      </c>
      <c r="F24" s="674">
        <v>73800</v>
      </c>
      <c r="G24" s="674">
        <v>393093</v>
      </c>
      <c r="H24" s="674">
        <v>500000</v>
      </c>
      <c r="I24" s="674"/>
      <c r="J24" s="674">
        <v>2637688</v>
      </c>
      <c r="K24" s="675">
        <v>165000</v>
      </c>
      <c r="L24" s="676">
        <v>7739474</v>
      </c>
      <c r="M24" s="677">
        <v>0.71806143122818145</v>
      </c>
      <c r="N24" s="676">
        <v>7222380</v>
      </c>
      <c r="O24" s="678">
        <v>0.67519004594803267</v>
      </c>
      <c r="P24" s="679">
        <v>107.15960666705435</v>
      </c>
      <c r="Q24" s="330"/>
      <c r="R24" s="330"/>
      <c r="S24" s="330"/>
      <c r="T24" s="330"/>
    </row>
    <row r="25" spans="1:20" ht="13.5" x14ac:dyDescent="0.25">
      <c r="A25" s="681" t="s">
        <v>360</v>
      </c>
      <c r="B25" s="674"/>
      <c r="C25" s="674"/>
      <c r="D25" s="674"/>
      <c r="E25" s="674"/>
      <c r="F25" s="674"/>
      <c r="G25" s="674"/>
      <c r="H25" s="674"/>
      <c r="I25" s="674"/>
      <c r="J25" s="674"/>
      <c r="K25" s="675"/>
      <c r="L25" s="676"/>
      <c r="M25" s="677"/>
      <c r="N25" s="676"/>
      <c r="O25" s="678"/>
      <c r="P25" s="679"/>
      <c r="Q25" s="330"/>
      <c r="R25" s="330"/>
      <c r="S25" s="330"/>
      <c r="T25" s="330"/>
    </row>
    <row r="26" spans="1:20" x14ac:dyDescent="0.2">
      <c r="A26" s="673" t="s">
        <v>361</v>
      </c>
      <c r="B26" s="674">
        <v>76733</v>
      </c>
      <c r="C26" s="674">
        <v>420990</v>
      </c>
      <c r="D26" s="674">
        <v>77917</v>
      </c>
      <c r="E26" s="674">
        <v>121945</v>
      </c>
      <c r="F26" s="674"/>
      <c r="G26" s="674"/>
      <c r="H26" s="674">
        <v>1507980.1999999997</v>
      </c>
      <c r="I26" s="674">
        <v>830200.59</v>
      </c>
      <c r="J26" s="674">
        <v>361878</v>
      </c>
      <c r="K26" s="675">
        <v>561427</v>
      </c>
      <c r="L26" s="676">
        <v>3959070.7899999996</v>
      </c>
      <c r="M26" s="677">
        <v>0.36731902423873858</v>
      </c>
      <c r="N26" s="676">
        <v>4773874</v>
      </c>
      <c r="O26" s="678">
        <v>0.44628947873278874</v>
      </c>
      <c r="P26" s="679">
        <v>82.932033606249334</v>
      </c>
      <c r="Q26" s="330"/>
      <c r="R26" s="330"/>
      <c r="S26" s="330"/>
      <c r="T26" s="330"/>
    </row>
    <row r="27" spans="1:20" x14ac:dyDescent="0.2">
      <c r="A27" s="673" t="s">
        <v>362</v>
      </c>
      <c r="B27" s="674">
        <v>313591</v>
      </c>
      <c r="C27" s="674">
        <v>521405</v>
      </c>
      <c r="D27" s="674">
        <v>72545.350000000006</v>
      </c>
      <c r="E27" s="674">
        <v>3057670</v>
      </c>
      <c r="F27" s="674"/>
      <c r="G27" s="674">
        <v>1004026</v>
      </c>
      <c r="H27" s="674">
        <v>193297.19</v>
      </c>
      <c r="I27" s="674">
        <v>100374.53</v>
      </c>
      <c r="J27" s="674">
        <v>1793296</v>
      </c>
      <c r="K27" s="675">
        <v>374637</v>
      </c>
      <c r="L27" s="676">
        <v>7430842.0700000003</v>
      </c>
      <c r="M27" s="677">
        <v>0.68942683857000908</v>
      </c>
      <c r="N27" s="676">
        <v>7111856</v>
      </c>
      <c r="O27" s="678">
        <v>0.66485762026032857</v>
      </c>
      <c r="P27" s="679">
        <v>104.48527177715634</v>
      </c>
      <c r="Q27" s="330"/>
      <c r="R27" s="330"/>
      <c r="S27" s="330"/>
      <c r="T27" s="330"/>
    </row>
    <row r="28" spans="1:20" ht="13.5" x14ac:dyDescent="0.25">
      <c r="A28" s="685" t="s">
        <v>363</v>
      </c>
      <c r="B28" s="674">
        <v>390324</v>
      </c>
      <c r="C28" s="674">
        <v>942395</v>
      </c>
      <c r="D28" s="674">
        <v>150462.35</v>
      </c>
      <c r="E28" s="674">
        <v>3179615</v>
      </c>
      <c r="F28" s="674"/>
      <c r="G28" s="674">
        <v>1004026</v>
      </c>
      <c r="H28" s="674">
        <v>1701277.3899999997</v>
      </c>
      <c r="I28" s="674">
        <v>930575.12</v>
      </c>
      <c r="J28" s="674">
        <v>2155174</v>
      </c>
      <c r="K28" s="675">
        <v>936064</v>
      </c>
      <c r="L28" s="676">
        <v>11389912.859999999</v>
      </c>
      <c r="M28" s="677">
        <v>1.0567458628087476</v>
      </c>
      <c r="N28" s="676">
        <v>11885730</v>
      </c>
      <c r="O28" s="678">
        <v>1.1111470989931171</v>
      </c>
      <c r="P28" s="679">
        <v>95.828467077747845</v>
      </c>
      <c r="Q28" s="330"/>
      <c r="R28" s="330"/>
      <c r="S28" s="330"/>
      <c r="T28" s="330"/>
    </row>
    <row r="29" spans="1:20" ht="13.5" x14ac:dyDescent="0.25">
      <c r="A29" s="681" t="s">
        <v>364</v>
      </c>
      <c r="B29" s="674"/>
      <c r="C29" s="674"/>
      <c r="D29" s="674"/>
      <c r="E29" s="674"/>
      <c r="F29" s="674"/>
      <c r="G29" s="674"/>
      <c r="H29" s="674"/>
      <c r="I29" s="674"/>
      <c r="J29" s="674"/>
      <c r="K29" s="675"/>
      <c r="L29" s="676"/>
      <c r="M29" s="677"/>
      <c r="N29" s="676"/>
      <c r="O29" s="678"/>
      <c r="P29" s="679"/>
      <c r="Q29" s="330"/>
      <c r="R29" s="330"/>
      <c r="S29" s="330"/>
      <c r="T29" s="330"/>
    </row>
    <row r="30" spans="1:20" x14ac:dyDescent="0.2">
      <c r="A30" s="673" t="s">
        <v>365</v>
      </c>
      <c r="B30" s="674">
        <v>2552161</v>
      </c>
      <c r="C30" s="674">
        <v>267580</v>
      </c>
      <c r="D30" s="674">
        <v>7877608</v>
      </c>
      <c r="E30" s="674">
        <v>8427635</v>
      </c>
      <c r="F30" s="674">
        <v>324791</v>
      </c>
      <c r="G30" s="674">
        <v>3133449</v>
      </c>
      <c r="H30" s="674">
        <v>1261865</v>
      </c>
      <c r="I30" s="674">
        <v>242932</v>
      </c>
      <c r="J30" s="674">
        <v>6313270</v>
      </c>
      <c r="K30" s="675">
        <v>359229</v>
      </c>
      <c r="L30" s="676">
        <v>30760520</v>
      </c>
      <c r="M30" s="677">
        <v>2.8539333572957415</v>
      </c>
      <c r="N30" s="676">
        <v>27849107</v>
      </c>
      <c r="O30" s="678">
        <v>2.6034963315336048</v>
      </c>
      <c r="P30" s="679">
        <v>110.45424185414635</v>
      </c>
      <c r="Q30" s="330"/>
      <c r="R30" s="330"/>
      <c r="S30" s="330"/>
      <c r="T30" s="330"/>
    </row>
    <row r="31" spans="1:20" x14ac:dyDescent="0.2">
      <c r="A31" s="673" t="s">
        <v>366</v>
      </c>
      <c r="B31" s="674">
        <v>4418038</v>
      </c>
      <c r="C31" s="674">
        <v>115374</v>
      </c>
      <c r="D31" s="674">
        <v>3939820</v>
      </c>
      <c r="E31" s="674">
        <v>4152307</v>
      </c>
      <c r="F31" s="674">
        <v>508126</v>
      </c>
      <c r="G31" s="674">
        <v>697888</v>
      </c>
      <c r="H31" s="674">
        <v>1582120</v>
      </c>
      <c r="I31" s="674">
        <v>580648.03</v>
      </c>
      <c r="J31" s="674">
        <v>6671458.5199999996</v>
      </c>
      <c r="K31" s="675">
        <v>548305</v>
      </c>
      <c r="L31" s="676">
        <v>23214084.549999997</v>
      </c>
      <c r="M31" s="677">
        <v>2.1537818689777901</v>
      </c>
      <c r="N31" s="676">
        <v>22538064</v>
      </c>
      <c r="O31" s="678">
        <v>2.1069891736158577</v>
      </c>
      <c r="P31" s="679">
        <v>102.99946148879513</v>
      </c>
      <c r="Q31" s="330"/>
      <c r="R31" s="330"/>
      <c r="S31" s="330"/>
      <c r="T31" s="330"/>
    </row>
    <row r="32" spans="1:20" x14ac:dyDescent="0.2">
      <c r="A32" s="673" t="s">
        <v>367</v>
      </c>
      <c r="B32" s="674">
        <v>2557603</v>
      </c>
      <c r="C32" s="674">
        <v>14469</v>
      </c>
      <c r="D32" s="674">
        <v>42469</v>
      </c>
      <c r="E32" s="674"/>
      <c r="F32" s="674">
        <v>223327</v>
      </c>
      <c r="G32" s="674"/>
      <c r="H32" s="674">
        <v>506760</v>
      </c>
      <c r="I32" s="674">
        <v>1181367.31</v>
      </c>
      <c r="J32" s="674"/>
      <c r="K32" s="675">
        <v>127450</v>
      </c>
      <c r="L32" s="676">
        <v>4653445.3100000005</v>
      </c>
      <c r="M32" s="677">
        <v>0.43174246718067261</v>
      </c>
      <c r="N32" s="676">
        <v>2737294</v>
      </c>
      <c r="O32" s="678">
        <v>0.25589814737431071</v>
      </c>
      <c r="P32" s="679">
        <v>170.00166259086532</v>
      </c>
      <c r="Q32" s="330"/>
      <c r="R32" s="330"/>
      <c r="S32" s="330"/>
      <c r="T32" s="330"/>
    </row>
    <row r="33" spans="1:20" ht="15.75" customHeight="1" x14ac:dyDescent="0.25">
      <c r="A33" s="682" t="s">
        <v>368</v>
      </c>
      <c r="B33" s="674">
        <v>9527802</v>
      </c>
      <c r="C33" s="674">
        <v>397423</v>
      </c>
      <c r="D33" s="674">
        <v>11859897</v>
      </c>
      <c r="E33" s="674">
        <v>12579942</v>
      </c>
      <c r="F33" s="674">
        <v>1056244</v>
      </c>
      <c r="G33" s="674">
        <v>3831337</v>
      </c>
      <c r="H33" s="674">
        <v>3350745</v>
      </c>
      <c r="I33" s="674">
        <v>2004947.34</v>
      </c>
      <c r="J33" s="674">
        <v>12984728.52</v>
      </c>
      <c r="K33" s="675">
        <v>1034984</v>
      </c>
      <c r="L33" s="676">
        <v>58628049.859999999</v>
      </c>
      <c r="M33" s="677">
        <v>5.4394576934542043</v>
      </c>
      <c r="N33" s="676">
        <v>53124465</v>
      </c>
      <c r="O33" s="678">
        <v>4.9663836525237741</v>
      </c>
      <c r="P33" s="679">
        <v>110.3597934774496</v>
      </c>
      <c r="Q33" s="330"/>
      <c r="R33" s="330"/>
      <c r="S33" s="330"/>
      <c r="T33" s="330"/>
    </row>
    <row r="34" spans="1:20" ht="13.5" x14ac:dyDescent="0.25">
      <c r="A34" s="681" t="s">
        <v>369</v>
      </c>
      <c r="B34" s="674"/>
      <c r="C34" s="674"/>
      <c r="D34" s="674"/>
      <c r="E34" s="674"/>
      <c r="F34" s="674"/>
      <c r="G34" s="674"/>
      <c r="H34" s="674"/>
      <c r="I34" s="674"/>
      <c r="J34" s="674"/>
      <c r="K34" s="675"/>
      <c r="L34" s="676"/>
      <c r="M34" s="677"/>
      <c r="N34" s="676"/>
      <c r="O34" s="678"/>
      <c r="P34" s="679"/>
      <c r="Q34" s="330"/>
      <c r="R34" s="330"/>
      <c r="S34" s="330"/>
      <c r="T34" s="330"/>
    </row>
    <row r="35" spans="1:20" x14ac:dyDescent="0.2">
      <c r="A35" s="673" t="s">
        <v>370</v>
      </c>
      <c r="B35" s="674">
        <v>89462</v>
      </c>
      <c r="C35" s="674">
        <v>21148</v>
      </c>
      <c r="D35" s="674">
        <v>81480.070000000007</v>
      </c>
      <c r="E35" s="674">
        <v>305641</v>
      </c>
      <c r="F35" s="674">
        <v>42283</v>
      </c>
      <c r="G35" s="674">
        <v>58965</v>
      </c>
      <c r="H35" s="674">
        <v>163828.11999999997</v>
      </c>
      <c r="I35" s="674">
        <v>77040</v>
      </c>
      <c r="J35" s="674">
        <v>364815.02896955947</v>
      </c>
      <c r="K35" s="675">
        <v>60528</v>
      </c>
      <c r="L35" s="676">
        <v>1265190.2189695595</v>
      </c>
      <c r="M35" s="677">
        <v>0.1173832096870121</v>
      </c>
      <c r="N35" s="676">
        <v>1470775</v>
      </c>
      <c r="O35" s="678">
        <v>0.13749659251233218</v>
      </c>
      <c r="P35" s="679">
        <v>86.022010094648024</v>
      </c>
      <c r="Q35" s="330"/>
      <c r="R35" s="330"/>
      <c r="S35" s="330"/>
      <c r="T35" s="330"/>
    </row>
    <row r="36" spans="1:20" x14ac:dyDescent="0.2">
      <c r="A36" s="673" t="s">
        <v>371</v>
      </c>
      <c r="B36" s="674">
        <v>28818</v>
      </c>
      <c r="C36" s="674">
        <v>22200</v>
      </c>
      <c r="D36" s="674">
        <v>45236.52</v>
      </c>
      <c r="E36" s="674">
        <v>38192</v>
      </c>
      <c r="F36" s="674">
        <v>5090</v>
      </c>
      <c r="G36" s="674">
        <v>42850</v>
      </c>
      <c r="H36" s="674">
        <v>56437.94</v>
      </c>
      <c r="I36" s="674">
        <v>46800</v>
      </c>
      <c r="J36" s="674">
        <v>139758.97103044053</v>
      </c>
      <c r="K36" s="675">
        <v>29838</v>
      </c>
      <c r="L36" s="676">
        <v>455221.43103044049</v>
      </c>
      <c r="M36" s="677">
        <v>4.2235034614943989E-2</v>
      </c>
      <c r="N36" s="676">
        <v>460055</v>
      </c>
      <c r="O36" s="678">
        <v>4.3008614416386592E-2</v>
      </c>
      <c r="P36" s="679">
        <v>98.949349758276838</v>
      </c>
      <c r="Q36" s="330"/>
      <c r="R36" s="330"/>
      <c r="S36" s="330"/>
      <c r="T36" s="330"/>
    </row>
    <row r="37" spans="1:20" x14ac:dyDescent="0.2">
      <c r="A37" s="673" t="s">
        <v>372</v>
      </c>
      <c r="B37" s="674"/>
      <c r="C37" s="674"/>
      <c r="D37" s="674"/>
      <c r="E37" s="674"/>
      <c r="F37" s="674"/>
      <c r="G37" s="674"/>
      <c r="H37" s="674"/>
      <c r="I37" s="674"/>
      <c r="J37" s="674"/>
      <c r="K37" s="675"/>
      <c r="L37" s="676"/>
      <c r="M37" s="677">
        <v>0</v>
      </c>
      <c r="N37" s="676"/>
      <c r="O37" s="678">
        <v>0</v>
      </c>
      <c r="P37" s="679"/>
      <c r="Q37" s="330"/>
      <c r="R37" s="330"/>
      <c r="S37" s="330"/>
      <c r="T37" s="330"/>
    </row>
    <row r="38" spans="1:20" x14ac:dyDescent="0.2">
      <c r="A38" s="673" t="s">
        <v>373</v>
      </c>
      <c r="B38" s="674">
        <v>1366436</v>
      </c>
      <c r="C38" s="674">
        <v>15474</v>
      </c>
      <c r="D38" s="674">
        <v>360797</v>
      </c>
      <c r="E38" s="674">
        <v>845528</v>
      </c>
      <c r="F38" s="674">
        <v>418126</v>
      </c>
      <c r="G38" s="674">
        <v>1505473</v>
      </c>
      <c r="H38" s="674">
        <v>10330408</v>
      </c>
      <c r="I38" s="674">
        <v>1385198.08</v>
      </c>
      <c r="J38" s="674">
        <v>16994217</v>
      </c>
      <c r="K38" s="675">
        <v>840984</v>
      </c>
      <c r="L38" s="676">
        <v>34062641.079999998</v>
      </c>
      <c r="M38" s="677">
        <v>3.1603011787773494</v>
      </c>
      <c r="N38" s="676">
        <v>50361607</v>
      </c>
      <c r="O38" s="678">
        <v>4.7080956338972424</v>
      </c>
      <c r="P38" s="679">
        <v>67.636128211714933</v>
      </c>
      <c r="Q38" s="330"/>
      <c r="R38" s="330"/>
      <c r="S38" s="330"/>
      <c r="T38" s="330"/>
    </row>
    <row r="39" spans="1:20" ht="15.75" customHeight="1" x14ac:dyDescent="0.25">
      <c r="A39" s="682" t="s">
        <v>374</v>
      </c>
      <c r="B39" s="674">
        <v>1484716</v>
      </c>
      <c r="C39" s="674">
        <v>58822</v>
      </c>
      <c r="D39" s="674">
        <v>487513.58999999997</v>
      </c>
      <c r="E39" s="674">
        <v>1189361</v>
      </c>
      <c r="F39" s="674">
        <v>465499</v>
      </c>
      <c r="G39" s="674">
        <v>1607288</v>
      </c>
      <c r="H39" s="674">
        <v>10550674.060000001</v>
      </c>
      <c r="I39" s="674">
        <v>1509038.0800000001</v>
      </c>
      <c r="J39" s="674">
        <v>17498791</v>
      </c>
      <c r="K39" s="675">
        <v>931350</v>
      </c>
      <c r="L39" s="676">
        <v>35783052.730000004</v>
      </c>
      <c r="M39" s="677">
        <v>3.3199194230793059</v>
      </c>
      <c r="N39" s="676">
        <v>52292437</v>
      </c>
      <c r="O39" s="678">
        <v>4.8886008408259611</v>
      </c>
      <c r="P39" s="679">
        <v>68.428734216383916</v>
      </c>
      <c r="Q39" s="330"/>
      <c r="R39" s="330"/>
      <c r="S39" s="330"/>
      <c r="T39" s="330"/>
    </row>
    <row r="40" spans="1:20" ht="13.5" x14ac:dyDescent="0.25">
      <c r="A40" s="681" t="s">
        <v>375</v>
      </c>
      <c r="B40" s="674"/>
      <c r="C40" s="674"/>
      <c r="D40" s="674"/>
      <c r="E40" s="674"/>
      <c r="F40" s="674"/>
      <c r="G40" s="674"/>
      <c r="H40" s="674"/>
      <c r="I40" s="674"/>
      <c r="J40" s="674"/>
      <c r="K40" s="675"/>
      <c r="L40" s="676"/>
      <c r="M40" s="677"/>
      <c r="N40" s="676"/>
      <c r="O40" s="678"/>
      <c r="P40" s="679"/>
      <c r="Q40" s="330"/>
      <c r="R40" s="330"/>
      <c r="S40" s="330"/>
      <c r="T40" s="330"/>
    </row>
    <row r="41" spans="1:20" x14ac:dyDescent="0.2">
      <c r="A41" s="673" t="s">
        <v>376</v>
      </c>
      <c r="B41" s="674">
        <v>2575528</v>
      </c>
      <c r="C41" s="674">
        <v>571162</v>
      </c>
      <c r="D41" s="674">
        <v>2869767</v>
      </c>
      <c r="E41" s="674">
        <v>1881044</v>
      </c>
      <c r="F41" s="674">
        <v>262274</v>
      </c>
      <c r="G41" s="674">
        <v>2031652</v>
      </c>
      <c r="H41" s="674">
        <v>5020974</v>
      </c>
      <c r="I41" s="674">
        <v>1414929.27</v>
      </c>
      <c r="J41" s="674">
        <v>4475439</v>
      </c>
      <c r="K41" s="675">
        <v>1067209</v>
      </c>
      <c r="L41" s="676">
        <v>22169978.27</v>
      </c>
      <c r="M41" s="677">
        <v>2.0569106281452565</v>
      </c>
      <c r="N41" s="676">
        <v>21454978</v>
      </c>
      <c r="O41" s="678">
        <v>2.0057360013782199</v>
      </c>
      <c r="P41" s="679">
        <v>103.33256118929602</v>
      </c>
      <c r="Q41" s="330"/>
      <c r="R41" s="330"/>
      <c r="S41" s="330"/>
      <c r="T41" s="330"/>
    </row>
    <row r="42" spans="1:20" x14ac:dyDescent="0.2">
      <c r="A42" s="673" t="s">
        <v>377</v>
      </c>
      <c r="B42" s="674">
        <v>259294</v>
      </c>
      <c r="C42" s="674">
        <v>161444</v>
      </c>
      <c r="D42" s="674">
        <v>904616</v>
      </c>
      <c r="E42" s="674">
        <v>1190951</v>
      </c>
      <c r="F42" s="674">
        <v>42134</v>
      </c>
      <c r="G42" s="674">
        <v>303527</v>
      </c>
      <c r="H42" s="674">
        <v>1053869</v>
      </c>
      <c r="I42" s="674">
        <v>690380.13</v>
      </c>
      <c r="J42" s="674">
        <v>1056173</v>
      </c>
      <c r="K42" s="675">
        <v>431277</v>
      </c>
      <c r="L42" s="676">
        <v>6093665.1299999999</v>
      </c>
      <c r="M42" s="677">
        <v>0.56536476570281935</v>
      </c>
      <c r="N42" s="676">
        <v>5792192</v>
      </c>
      <c r="O42" s="678">
        <v>0.5414877620147136</v>
      </c>
      <c r="P42" s="679">
        <v>105.20481934991106</v>
      </c>
      <c r="Q42" s="330"/>
      <c r="R42" s="330"/>
      <c r="S42" s="330"/>
      <c r="T42" s="330"/>
    </row>
    <row r="43" spans="1:20" ht="18.75" customHeight="1" x14ac:dyDescent="0.25">
      <c r="A43" s="682" t="s">
        <v>378</v>
      </c>
      <c r="B43" s="674">
        <v>2834822</v>
      </c>
      <c r="C43" s="674">
        <v>732606</v>
      </c>
      <c r="D43" s="674">
        <v>3774383</v>
      </c>
      <c r="E43" s="674">
        <v>3071995</v>
      </c>
      <c r="F43" s="674">
        <v>304408</v>
      </c>
      <c r="G43" s="674">
        <v>2335179</v>
      </c>
      <c r="H43" s="674">
        <v>6074843</v>
      </c>
      <c r="I43" s="674">
        <v>2105309.4</v>
      </c>
      <c r="J43" s="674">
        <v>5531612</v>
      </c>
      <c r="K43" s="675">
        <v>1498486</v>
      </c>
      <c r="L43" s="676">
        <v>28263643.399999999</v>
      </c>
      <c r="M43" s="677">
        <v>2.6222753938480761</v>
      </c>
      <c r="N43" s="676">
        <v>27247170</v>
      </c>
      <c r="O43" s="678">
        <v>2.547223763392934</v>
      </c>
      <c r="P43" s="679">
        <v>103.73056504583778</v>
      </c>
      <c r="Q43" s="330"/>
      <c r="R43" s="330"/>
      <c r="S43" s="330"/>
      <c r="T43" s="330"/>
    </row>
    <row r="44" spans="1:20" s="694" customFormat="1" ht="13.5" thickBot="1" x14ac:dyDescent="0.25">
      <c r="A44" s="687" t="s">
        <v>379</v>
      </c>
      <c r="B44" s="688">
        <v>88849462</v>
      </c>
      <c r="C44" s="688">
        <v>13386511</v>
      </c>
      <c r="D44" s="688">
        <v>201897469.94</v>
      </c>
      <c r="E44" s="688">
        <v>150526040</v>
      </c>
      <c r="F44" s="688">
        <v>14868968</v>
      </c>
      <c r="G44" s="688">
        <v>85518714</v>
      </c>
      <c r="H44" s="688">
        <v>117964737.34999996</v>
      </c>
      <c r="I44" s="688">
        <v>36777664.909999996</v>
      </c>
      <c r="J44" s="688">
        <v>341186235.94999999</v>
      </c>
      <c r="K44" s="689">
        <v>26853149</v>
      </c>
      <c r="L44" s="690">
        <v>1077828952.1499999</v>
      </c>
      <c r="M44" s="691">
        <v>100</v>
      </c>
      <c r="N44" s="692">
        <v>1069681054</v>
      </c>
      <c r="O44" s="678">
        <v>100</v>
      </c>
      <c r="P44" s="679">
        <v>100.76171286006527</v>
      </c>
      <c r="Q44" s="693"/>
      <c r="R44" s="330"/>
      <c r="S44" s="330"/>
      <c r="T44" s="330"/>
    </row>
    <row r="45" spans="1:20" ht="13.7" customHeight="1" thickBot="1" x14ac:dyDescent="0.25">
      <c r="A45" s="695"/>
      <c r="B45" s="696"/>
      <c r="C45" s="696"/>
      <c r="D45" s="696"/>
      <c r="E45" s="696"/>
      <c r="F45" s="696"/>
      <c r="G45" s="696"/>
      <c r="H45" s="696"/>
      <c r="I45" s="696"/>
      <c r="J45" s="696"/>
      <c r="K45" s="696"/>
      <c r="M45" s="697"/>
      <c r="N45" s="698"/>
      <c r="O45" s="698"/>
      <c r="P45" s="698"/>
    </row>
    <row r="46" spans="1:20" s="702" customFormat="1" ht="13.5" thickBot="1" x14ac:dyDescent="0.25">
      <c r="A46" s="699" t="s">
        <v>380</v>
      </c>
      <c r="B46" s="700">
        <v>86952992</v>
      </c>
      <c r="C46" s="700">
        <v>12699068</v>
      </c>
      <c r="D46" s="700">
        <v>201555856</v>
      </c>
      <c r="E46" s="700">
        <v>144175747</v>
      </c>
      <c r="F46" s="700">
        <v>14518602</v>
      </c>
      <c r="G46" s="700">
        <v>84302537</v>
      </c>
      <c r="H46" s="700">
        <v>116012657</v>
      </c>
      <c r="I46" s="700">
        <v>38180735</v>
      </c>
      <c r="J46" s="700">
        <v>343856580</v>
      </c>
      <c r="K46" s="700">
        <v>27426280</v>
      </c>
      <c r="L46" s="700">
        <v>1069681054</v>
      </c>
      <c r="M46" s="697"/>
      <c r="N46" s="701"/>
      <c r="O46" s="701"/>
      <c r="P46" s="701"/>
    </row>
    <row r="47" spans="1:20" x14ac:dyDescent="0.2">
      <c r="A47" s="703" t="s">
        <v>77</v>
      </c>
      <c r="B47" s="521"/>
      <c r="C47" s="521"/>
      <c r="D47" s="518"/>
      <c r="E47" s="518"/>
      <c r="F47" s="518"/>
      <c r="G47" s="518"/>
      <c r="H47" s="518"/>
      <c r="I47" s="518"/>
      <c r="J47" s="518"/>
      <c r="K47" s="518"/>
      <c r="L47" s="518"/>
      <c r="M47" s="518"/>
      <c r="N47" s="518"/>
      <c r="O47" s="518"/>
      <c r="P47" s="518"/>
    </row>
    <row r="48" spans="1:20" x14ac:dyDescent="0.2">
      <c r="L48" s="696"/>
    </row>
  </sheetData>
  <mergeCells count="5">
    <mergeCell ref="A6:P6"/>
    <mergeCell ref="L8:M8"/>
    <mergeCell ref="N8:O8"/>
    <mergeCell ref="L9:M9"/>
    <mergeCell ref="N9:O9"/>
  </mergeCells>
  <printOptions horizontalCentered="1"/>
  <pageMargins left="0" right="0" top="0.23622047244094491" bottom="0.15748031496062992" header="0.23622047244094491" footer="0.15748031496062992"/>
  <pageSetup paperSize="9" scale="74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view="pageBreakPreview" zoomScaleNormal="100" zoomScaleSheetLayoutView="100" workbookViewId="0">
      <selection activeCell="B5" sqref="B5"/>
    </sheetView>
  </sheetViews>
  <sheetFormatPr defaultColWidth="9.140625" defaultRowHeight="12.75" x14ac:dyDescent="0.2"/>
  <cols>
    <col min="1" max="1" width="4.85546875" style="706" customWidth="1"/>
    <col min="2" max="2" width="32.7109375" style="706" customWidth="1"/>
    <col min="3" max="4" width="10.7109375" style="706" customWidth="1"/>
    <col min="5" max="5" width="7.28515625" style="706" customWidth="1"/>
    <col min="6" max="7" width="10.7109375" style="706" customWidth="1"/>
    <col min="8" max="8" width="7.28515625" style="706" customWidth="1"/>
    <col min="9" max="10" width="10.7109375" style="706" customWidth="1"/>
    <col min="11" max="11" width="7.28515625" style="706" customWidth="1"/>
    <col min="12" max="13" width="10.7109375" style="706" customWidth="1"/>
    <col min="14" max="14" width="7.28515625" style="706" customWidth="1"/>
    <col min="15" max="15" width="12.28515625" style="706" customWidth="1"/>
    <col min="16" max="16" width="11.28515625" style="706" customWidth="1"/>
    <col min="17" max="16384" width="9.140625" style="706"/>
  </cols>
  <sheetData>
    <row r="1" spans="1:18" s="705" customFormat="1" ht="13.5" x14ac:dyDescent="0.25">
      <c r="A1" s="704" t="s">
        <v>0</v>
      </c>
      <c r="C1" s="704"/>
      <c r="D1" s="704"/>
      <c r="E1" s="704"/>
      <c r="F1" s="426"/>
      <c r="H1" s="706"/>
      <c r="J1" s="707"/>
      <c r="N1" s="708"/>
    </row>
    <row r="2" spans="1:18" s="705" customFormat="1" ht="13.5" x14ac:dyDescent="0.25">
      <c r="F2" s="704"/>
      <c r="G2" s="709"/>
      <c r="H2" s="710"/>
      <c r="I2" s="710"/>
      <c r="J2" s="711"/>
    </row>
    <row r="3" spans="1:18" s="705" customFormat="1" ht="15.75" x14ac:dyDescent="0.25">
      <c r="A3" s="279"/>
      <c r="C3" s="704"/>
      <c r="D3" s="704"/>
      <c r="E3" s="704"/>
      <c r="F3" s="704"/>
      <c r="G3" s="709"/>
      <c r="H3" s="706"/>
      <c r="I3" s="706"/>
      <c r="J3" s="706"/>
    </row>
    <row r="4" spans="1:18" s="705" customFormat="1" x14ac:dyDescent="0.2">
      <c r="B4" s="426"/>
      <c r="C4" s="426"/>
      <c r="D4" s="426"/>
      <c r="E4" s="426"/>
      <c r="H4" s="706"/>
      <c r="I4" s="706"/>
      <c r="J4" s="706"/>
    </row>
    <row r="5" spans="1:18" s="705" customFormat="1" x14ac:dyDescent="0.2">
      <c r="O5" s="706"/>
    </row>
    <row r="6" spans="1:18" s="705" customFormat="1" x14ac:dyDescent="0.2"/>
    <row r="7" spans="1:18" s="705" customFormat="1" x14ac:dyDescent="0.2"/>
    <row r="8" spans="1:18" s="705" customFormat="1" ht="13.5" x14ac:dyDescent="0.25">
      <c r="B8" s="712" t="s">
        <v>381</v>
      </c>
      <c r="C8" s="710"/>
      <c r="D8" s="710"/>
      <c r="E8" s="710"/>
      <c r="F8" s="710"/>
      <c r="G8" s="710"/>
      <c r="H8" s="710"/>
      <c r="I8" s="710"/>
      <c r="J8" s="710"/>
      <c r="K8" s="710"/>
      <c r="L8" s="706"/>
      <c r="M8" s="706"/>
      <c r="N8" s="706"/>
    </row>
    <row r="9" spans="1:18" x14ac:dyDescent="0.2">
      <c r="B9" s="705"/>
      <c r="C9" s="705"/>
      <c r="D9" s="705"/>
      <c r="E9" s="705"/>
      <c r="F9" s="705"/>
      <c r="G9" s="705"/>
      <c r="H9" s="705"/>
      <c r="I9" s="705"/>
      <c r="J9" s="705"/>
      <c r="K9" s="705"/>
      <c r="L9" s="705"/>
      <c r="M9" s="705" t="s">
        <v>382</v>
      </c>
      <c r="N9" s="705"/>
    </row>
    <row r="10" spans="1:18" s="713" customFormat="1" ht="13.5" x14ac:dyDescent="0.25">
      <c r="B10" s="705"/>
      <c r="C10" s="705"/>
      <c r="D10" s="705"/>
      <c r="E10" s="705"/>
      <c r="F10" s="705"/>
      <c r="G10" s="705"/>
      <c r="H10" s="705"/>
      <c r="I10" s="705"/>
      <c r="J10" s="705"/>
      <c r="K10" s="705"/>
      <c r="L10" s="705"/>
      <c r="M10" s="705"/>
      <c r="N10" s="711" t="s">
        <v>383</v>
      </c>
    </row>
    <row r="11" spans="1:18" ht="13.5" x14ac:dyDescent="0.25">
      <c r="A11" s="714"/>
      <c r="B11" s="715"/>
      <c r="C11" s="1137" t="s">
        <v>384</v>
      </c>
      <c r="D11" s="1137"/>
      <c r="E11" s="1137"/>
      <c r="F11" s="1137"/>
      <c r="G11" s="1137"/>
      <c r="H11" s="1137"/>
      <c r="I11" s="1137"/>
      <c r="J11" s="1137"/>
      <c r="K11" s="1137"/>
      <c r="L11" s="1137"/>
      <c r="M11" s="1137"/>
      <c r="N11" s="1138"/>
    </row>
    <row r="12" spans="1:18" s="451" customFormat="1" ht="13.5" x14ac:dyDescent="0.25">
      <c r="A12" s="716" t="s">
        <v>201</v>
      </c>
      <c r="B12" s="717" t="s">
        <v>385</v>
      </c>
      <c r="C12" s="1139" t="s">
        <v>386</v>
      </c>
      <c r="D12" s="1139"/>
      <c r="E12" s="1140"/>
      <c r="F12" s="1141" t="s">
        <v>387</v>
      </c>
      <c r="G12" s="1139"/>
      <c r="H12" s="1140"/>
      <c r="I12" s="1141" t="s">
        <v>388</v>
      </c>
      <c r="J12" s="1139"/>
      <c r="K12" s="1140"/>
      <c r="L12" s="1141" t="s">
        <v>389</v>
      </c>
      <c r="M12" s="1139"/>
      <c r="N12" s="1140"/>
    </row>
    <row r="13" spans="1:18" ht="22.7" customHeight="1" x14ac:dyDescent="0.2">
      <c r="A13" s="718"/>
      <c r="B13" s="719"/>
      <c r="C13" s="720" t="s">
        <v>390</v>
      </c>
      <c r="D13" s="721" t="s">
        <v>391</v>
      </c>
      <c r="E13" s="721" t="s">
        <v>392</v>
      </c>
      <c r="F13" s="721" t="str">
        <f>+C13</f>
        <v>Ostvareno 2014.</v>
      </c>
      <c r="G13" s="721" t="str">
        <f>+D13</f>
        <v xml:space="preserve">Ostvareno 2015. </v>
      </c>
      <c r="H13" s="721" t="s">
        <v>393</v>
      </c>
      <c r="I13" s="721" t="str">
        <f>+F13</f>
        <v>Ostvareno 2014.</v>
      </c>
      <c r="J13" s="721" t="str">
        <f>+G13</f>
        <v xml:space="preserve">Ostvareno 2015. </v>
      </c>
      <c r="K13" s="721" t="s">
        <v>394</v>
      </c>
      <c r="L13" s="721" t="str">
        <f>+I13</f>
        <v>Ostvareno 2014.</v>
      </c>
      <c r="M13" s="721" t="str">
        <f>+J13</f>
        <v xml:space="preserve">Ostvareno 2015. </v>
      </c>
      <c r="N13" s="721" t="s">
        <v>395</v>
      </c>
    </row>
    <row r="14" spans="1:18" x14ac:dyDescent="0.2">
      <c r="A14" s="722">
        <v>0</v>
      </c>
      <c r="B14" s="723">
        <v>1</v>
      </c>
      <c r="C14" s="722">
        <v>2</v>
      </c>
      <c r="D14" s="722">
        <v>3</v>
      </c>
      <c r="E14" s="722">
        <v>4</v>
      </c>
      <c r="F14" s="722">
        <v>5</v>
      </c>
      <c r="G14" s="722">
        <v>6</v>
      </c>
      <c r="H14" s="722">
        <v>7</v>
      </c>
      <c r="I14" s="722">
        <v>8</v>
      </c>
      <c r="J14" s="722">
        <v>9</v>
      </c>
      <c r="K14" s="722">
        <v>10</v>
      </c>
      <c r="L14" s="722">
        <v>11</v>
      </c>
      <c r="M14" s="722">
        <v>12</v>
      </c>
      <c r="N14" s="722">
        <v>13</v>
      </c>
    </row>
    <row r="15" spans="1:18" x14ac:dyDescent="0.2">
      <c r="A15" s="724"/>
      <c r="B15" s="725"/>
      <c r="N15" s="726"/>
    </row>
    <row r="16" spans="1:18" ht="13.5" x14ac:dyDescent="0.25">
      <c r="A16" s="727" t="s">
        <v>209</v>
      </c>
      <c r="B16" s="728" t="s">
        <v>396</v>
      </c>
      <c r="C16" s="729">
        <v>2120575.75</v>
      </c>
      <c r="D16" s="729">
        <v>2171619.09</v>
      </c>
      <c r="E16" s="730">
        <v>102.40705100961378</v>
      </c>
      <c r="F16" s="731">
        <v>72223.53</v>
      </c>
      <c r="G16" s="731">
        <v>71592.740000000005</v>
      </c>
      <c r="H16" s="730">
        <v>99.126614276538419</v>
      </c>
      <c r="I16" s="732"/>
      <c r="J16" s="730"/>
      <c r="K16" s="733"/>
      <c r="L16" s="733">
        <v>2192799.2799999998</v>
      </c>
      <c r="M16" s="733">
        <v>2243211.83</v>
      </c>
      <c r="N16" s="733">
        <v>102.29900431196785</v>
      </c>
      <c r="O16" s="476"/>
      <c r="P16" s="476"/>
      <c r="Q16" s="476"/>
      <c r="R16" s="476"/>
    </row>
    <row r="17" spans="1:18" ht="13.5" x14ac:dyDescent="0.25">
      <c r="A17" s="734"/>
      <c r="B17" s="735"/>
      <c r="C17" s="736"/>
      <c r="D17" s="736"/>
      <c r="E17" s="737"/>
      <c r="F17" s="738"/>
      <c r="G17" s="738">
        <v>0</v>
      </c>
      <c r="H17" s="737"/>
      <c r="I17" s="739"/>
      <c r="J17" s="739"/>
      <c r="K17" s="740"/>
      <c r="L17" s="741"/>
      <c r="M17" s="741"/>
      <c r="N17" s="740"/>
      <c r="O17" s="476"/>
      <c r="P17" s="476"/>
      <c r="Q17" s="476"/>
      <c r="R17" s="476"/>
    </row>
    <row r="18" spans="1:18" ht="13.5" x14ac:dyDescent="0.25">
      <c r="A18" s="727" t="s">
        <v>211</v>
      </c>
      <c r="B18" s="728" t="s">
        <v>397</v>
      </c>
      <c r="C18" s="729">
        <v>11678492.27</v>
      </c>
      <c r="D18" s="729">
        <v>12104924.52</v>
      </c>
      <c r="E18" s="731">
        <v>103.65143239504837</v>
      </c>
      <c r="F18" s="731">
        <v>3011.1</v>
      </c>
      <c r="G18" s="731">
        <v>1949.7</v>
      </c>
      <c r="H18" s="730">
        <v>64.750423433296803</v>
      </c>
      <c r="I18" s="732"/>
      <c r="J18" s="730"/>
      <c r="K18" s="733"/>
      <c r="L18" s="733">
        <v>11681503.369999999</v>
      </c>
      <c r="M18" s="733">
        <v>12106874.219999999</v>
      </c>
      <c r="N18" s="742">
        <v>103.6414050189158</v>
      </c>
      <c r="O18" s="476"/>
      <c r="P18" s="476"/>
      <c r="Q18" s="476"/>
      <c r="R18" s="476"/>
    </row>
    <row r="19" spans="1:18" x14ac:dyDescent="0.2">
      <c r="A19" s="734"/>
      <c r="B19" s="725"/>
      <c r="C19" s="743"/>
      <c r="D19" s="743"/>
      <c r="E19" s="737"/>
      <c r="F19" s="737"/>
      <c r="G19" s="737"/>
      <c r="H19" s="737"/>
      <c r="I19" s="739"/>
      <c r="J19" s="739"/>
      <c r="K19" s="740"/>
      <c r="L19" s="741"/>
      <c r="M19" s="741"/>
      <c r="N19" s="740"/>
      <c r="O19" s="476"/>
      <c r="P19" s="476"/>
      <c r="Q19" s="476"/>
      <c r="R19" s="476"/>
    </row>
    <row r="20" spans="1:18" ht="13.5" x14ac:dyDescent="0.25">
      <c r="A20" s="727" t="s">
        <v>213</v>
      </c>
      <c r="B20" s="744" t="s">
        <v>398</v>
      </c>
      <c r="C20" s="745">
        <v>4389842</v>
      </c>
      <c r="D20" s="745">
        <v>4539370.2</v>
      </c>
      <c r="E20" s="730">
        <v>103.40623193272106</v>
      </c>
      <c r="F20" s="730">
        <v>64101</v>
      </c>
      <c r="G20" s="730">
        <v>48923</v>
      </c>
      <c r="H20" s="730">
        <v>76.321742250510908</v>
      </c>
      <c r="I20" s="730">
        <v>26032</v>
      </c>
      <c r="J20" s="730">
        <v>13644</v>
      </c>
      <c r="K20" s="733">
        <v>52.412415488629385</v>
      </c>
      <c r="L20" s="733">
        <v>4479975</v>
      </c>
      <c r="M20" s="733">
        <v>4601937.2</v>
      </c>
      <c r="N20" s="733">
        <v>102.72238572759893</v>
      </c>
      <c r="O20" s="476"/>
      <c r="P20" s="476"/>
      <c r="Q20" s="476"/>
      <c r="R20" s="476"/>
    </row>
    <row r="21" spans="1:18" x14ac:dyDescent="0.2">
      <c r="A21" s="734"/>
      <c r="B21" s="725"/>
      <c r="C21" s="743"/>
      <c r="D21" s="743"/>
      <c r="E21" s="737"/>
      <c r="F21" s="737"/>
      <c r="G21" s="737">
        <v>0</v>
      </c>
      <c r="H21" s="737"/>
      <c r="I21" s="739"/>
      <c r="J21" s="739"/>
      <c r="K21" s="740"/>
      <c r="L21" s="741"/>
      <c r="M21" s="741"/>
      <c r="N21" s="740"/>
      <c r="O21" s="476"/>
      <c r="P21" s="476"/>
      <c r="Q21" s="476"/>
      <c r="R21" s="476"/>
    </row>
    <row r="22" spans="1:18" ht="13.5" x14ac:dyDescent="0.25">
      <c r="A22" s="727" t="s">
        <v>215</v>
      </c>
      <c r="B22" s="744" t="s">
        <v>399</v>
      </c>
      <c r="C22" s="745">
        <v>25954221.34</v>
      </c>
      <c r="D22" s="745">
        <v>26468348.559999999</v>
      </c>
      <c r="E22" s="730">
        <v>101.98090019062771</v>
      </c>
      <c r="F22" s="730">
        <v>207569.04</v>
      </c>
      <c r="G22" s="730">
        <v>462866.43</v>
      </c>
      <c r="H22" s="730">
        <v>222.993963839694</v>
      </c>
      <c r="I22" s="730">
        <v>6606</v>
      </c>
      <c r="J22" s="730">
        <v>8003</v>
      </c>
      <c r="K22" s="733">
        <v>121.1474417196488</v>
      </c>
      <c r="L22" s="733">
        <v>26168396.379999999</v>
      </c>
      <c r="M22" s="733">
        <v>26939217.989999998</v>
      </c>
      <c r="N22" s="733">
        <v>102.9456203536764</v>
      </c>
      <c r="O22" s="476"/>
      <c r="P22" s="476"/>
      <c r="Q22" s="476"/>
      <c r="R22" s="476"/>
    </row>
    <row r="23" spans="1:18" x14ac:dyDescent="0.2">
      <c r="A23" s="734"/>
      <c r="B23" s="746"/>
      <c r="C23" s="747"/>
      <c r="D23" s="747"/>
      <c r="E23" s="743"/>
      <c r="F23" s="747"/>
      <c r="G23" s="747"/>
      <c r="H23" s="743"/>
      <c r="I23" s="747"/>
      <c r="J23" s="747"/>
      <c r="K23" s="743"/>
      <c r="N23" s="743"/>
      <c r="O23" s="476"/>
      <c r="P23" s="476"/>
      <c r="Q23" s="476"/>
      <c r="R23" s="476"/>
    </row>
    <row r="24" spans="1:18" ht="13.5" x14ac:dyDescent="0.25">
      <c r="A24" s="727" t="s">
        <v>52</v>
      </c>
      <c r="B24" s="748" t="s">
        <v>400</v>
      </c>
      <c r="C24" s="749">
        <v>44143131.359999999</v>
      </c>
      <c r="D24" s="749">
        <v>45284262.369999997</v>
      </c>
      <c r="E24" s="749">
        <v>102.58507037186317</v>
      </c>
      <c r="F24" s="749">
        <v>346904.67000000004</v>
      </c>
      <c r="G24" s="749">
        <v>585331.87</v>
      </c>
      <c r="H24" s="749">
        <v>168.72989054889342</v>
      </c>
      <c r="I24" s="749">
        <v>32638</v>
      </c>
      <c r="J24" s="749">
        <v>21647</v>
      </c>
      <c r="K24" s="750">
        <v>66.324529689319206</v>
      </c>
      <c r="L24" s="750">
        <v>44522674.030000001</v>
      </c>
      <c r="M24" s="750">
        <v>45891241.239999995</v>
      </c>
      <c r="N24" s="750">
        <v>103.0738657095884</v>
      </c>
      <c r="O24" s="476"/>
      <c r="P24" s="476"/>
      <c r="Q24" s="476"/>
      <c r="R24" s="476"/>
    </row>
    <row r="25" spans="1:18" x14ac:dyDescent="0.2">
      <c r="F25" s="747"/>
      <c r="G25" s="747"/>
      <c r="K25" s="743"/>
    </row>
    <row r="26" spans="1:18" ht="15.75" x14ac:dyDescent="0.25">
      <c r="B26" s="360"/>
      <c r="C26" s="360"/>
      <c r="D26" s="360"/>
      <c r="E26" s="360"/>
      <c r="F26" s="747"/>
      <c r="G26" s="747"/>
      <c r="H26" s="747"/>
      <c r="I26" s="747"/>
      <c r="J26" s="747"/>
      <c r="K26" s="747"/>
      <c r="L26" s="743"/>
      <c r="M26" s="743"/>
      <c r="N26" s="747"/>
    </row>
    <row r="28" spans="1:18" x14ac:dyDescent="0.2">
      <c r="B28" s="706" t="s">
        <v>401</v>
      </c>
      <c r="F28" s="747"/>
    </row>
    <row r="29" spans="1:18" x14ac:dyDescent="0.2">
      <c r="B29" s="706" t="s">
        <v>402</v>
      </c>
      <c r="E29" s="425"/>
      <c r="K29" s="747"/>
    </row>
    <row r="30" spans="1:18" x14ac:dyDescent="0.2">
      <c r="F30" s="747"/>
      <c r="H30" s="747"/>
    </row>
    <row r="31" spans="1:18" x14ac:dyDescent="0.2">
      <c r="F31" s="751"/>
      <c r="G31" s="751"/>
      <c r="H31" s="751"/>
    </row>
    <row r="33" spans="6:11" x14ac:dyDescent="0.2">
      <c r="F33" s="205"/>
      <c r="G33" s="205"/>
      <c r="H33" s="705"/>
      <c r="I33" s="705"/>
      <c r="J33" s="705"/>
      <c r="K33" s="705"/>
    </row>
  </sheetData>
  <mergeCells count="5">
    <mergeCell ref="C11:N11"/>
    <mergeCell ref="C12:E12"/>
    <mergeCell ref="F12:H12"/>
    <mergeCell ref="I12:K12"/>
    <mergeCell ref="L12:N12"/>
  </mergeCells>
  <printOptions horizontalCentered="1"/>
  <pageMargins left="0" right="0" top="0.19685039370078741" bottom="0.19685039370078741" header="0.11811023622047245" footer="0.11811023622047245"/>
  <pageSetup paperSize="9" scale="94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view="pageBreakPreview" topLeftCell="A19" zoomScaleNormal="100" zoomScaleSheetLayoutView="100" workbookViewId="0">
      <selection activeCell="C50" sqref="C50"/>
    </sheetView>
  </sheetViews>
  <sheetFormatPr defaultColWidth="9" defaultRowHeight="12.75" x14ac:dyDescent="0.2"/>
  <cols>
    <col min="1" max="1" width="6.28515625" style="280" customWidth="1"/>
    <col min="2" max="2" width="57.85546875" style="280" customWidth="1"/>
    <col min="3" max="3" width="13" style="280" customWidth="1"/>
    <col min="4" max="4" width="9.140625" style="280" customWidth="1"/>
    <col min="5" max="5" width="13" style="280" customWidth="1"/>
    <col min="6" max="6" width="9.140625" style="280" customWidth="1"/>
    <col min="7" max="7" width="7.85546875" style="280" customWidth="1"/>
    <col min="8" max="8" width="11.28515625" style="280" customWidth="1"/>
    <col min="9" max="9" width="13.7109375" style="280" customWidth="1"/>
    <col min="10" max="10" width="14.7109375" style="280" customWidth="1"/>
    <col min="11" max="11" width="7.85546875" style="280" customWidth="1"/>
    <col min="12" max="12" width="14.28515625" style="280" customWidth="1"/>
    <col min="13" max="13" width="11" style="280" customWidth="1"/>
    <col min="14" max="14" width="12" style="280" customWidth="1"/>
    <col min="15" max="15" width="13.7109375" style="280" customWidth="1"/>
    <col min="16" max="16" width="13.28515625" style="280" customWidth="1"/>
    <col min="17" max="17" width="13" style="280" customWidth="1"/>
    <col min="18" max="18" width="12.7109375" style="280" bestFit="1" customWidth="1"/>
    <col min="19" max="16384" width="9" style="280"/>
  </cols>
  <sheetData>
    <row r="1" spans="1:18" ht="15" customHeight="1" x14ac:dyDescent="0.25">
      <c r="A1" s="752" t="s">
        <v>0</v>
      </c>
      <c r="B1" s="753"/>
      <c r="C1" s="753"/>
      <c r="D1" s="753"/>
      <c r="E1" s="753"/>
      <c r="F1" s="753"/>
      <c r="G1" s="753"/>
      <c r="H1" s="753"/>
      <c r="I1" s="753"/>
      <c r="J1" s="753"/>
      <c r="K1" s="753"/>
    </row>
    <row r="2" spans="1:18" ht="15" customHeight="1" x14ac:dyDescent="0.25">
      <c r="A2" s="752" t="s">
        <v>1</v>
      </c>
      <c r="B2" s="753"/>
      <c r="C2" s="753"/>
      <c r="D2" s="753"/>
      <c r="E2" s="754"/>
      <c r="F2" s="753"/>
      <c r="G2" s="753"/>
      <c r="H2" s="753"/>
      <c r="I2" s="753"/>
      <c r="J2" s="753"/>
      <c r="K2" s="753"/>
    </row>
    <row r="3" spans="1:18" ht="14.25" x14ac:dyDescent="0.2">
      <c r="A3" s="753"/>
      <c r="B3" s="753"/>
      <c r="C3" s="753"/>
      <c r="D3" s="753"/>
      <c r="E3" s="753"/>
      <c r="F3" s="754"/>
      <c r="G3" s="753"/>
      <c r="H3" s="753"/>
      <c r="I3" s="753"/>
      <c r="J3" s="753"/>
      <c r="K3" s="753"/>
    </row>
    <row r="4" spans="1:18" ht="14.25" customHeight="1" x14ac:dyDescent="0.2">
      <c r="A4" s="1142" t="s">
        <v>403</v>
      </c>
      <c r="B4" s="1142"/>
      <c r="C4" s="1142"/>
      <c r="D4" s="1142"/>
      <c r="E4" s="1142"/>
      <c r="F4" s="1142"/>
      <c r="G4" s="1142"/>
      <c r="H4" s="754"/>
      <c r="I4" s="754"/>
      <c r="J4" s="754"/>
      <c r="K4" s="754"/>
    </row>
    <row r="5" spans="1:18" ht="14.25" x14ac:dyDescent="0.2">
      <c r="A5" s="1142" t="s">
        <v>404</v>
      </c>
      <c r="B5" s="1142"/>
      <c r="C5" s="1142"/>
      <c r="D5" s="1142"/>
      <c r="E5" s="1142"/>
      <c r="F5" s="1142"/>
      <c r="G5" s="1142"/>
      <c r="H5" s="754"/>
      <c r="I5" s="754"/>
      <c r="J5" s="754"/>
      <c r="K5" s="754"/>
    </row>
    <row r="6" spans="1:18" ht="14.25" x14ac:dyDescent="0.2">
      <c r="A6" s="754"/>
      <c r="B6" s="754"/>
      <c r="C6" s="754"/>
      <c r="D6" s="754"/>
      <c r="E6" s="754"/>
      <c r="F6" s="754" t="s">
        <v>405</v>
      </c>
      <c r="G6" s="754"/>
      <c r="H6" s="754"/>
      <c r="I6" s="754"/>
      <c r="J6" s="754"/>
      <c r="K6" s="754"/>
    </row>
    <row r="7" spans="1:18" ht="13.5" thickBot="1" x14ac:dyDescent="0.25">
      <c r="A7" s="206"/>
      <c r="B7" s="206"/>
      <c r="C7" s="206"/>
      <c r="D7" s="206"/>
      <c r="E7" s="206"/>
      <c r="F7" s="206"/>
      <c r="G7" s="206"/>
      <c r="H7" s="206"/>
      <c r="I7" s="206"/>
      <c r="J7" s="206"/>
      <c r="K7" s="206"/>
    </row>
    <row r="8" spans="1:18" ht="16.5" thickBot="1" x14ac:dyDescent="0.3">
      <c r="A8" s="755" t="s">
        <v>201</v>
      </c>
      <c r="B8" s="756" t="s">
        <v>406</v>
      </c>
      <c r="C8" s="1143" t="s">
        <v>407</v>
      </c>
      <c r="D8" s="1144"/>
      <c r="E8" s="1145" t="s">
        <v>408</v>
      </c>
      <c r="F8" s="1146"/>
      <c r="G8" s="757" t="s">
        <v>409</v>
      </c>
      <c r="H8" s="695"/>
      <c r="I8" s="695"/>
      <c r="J8" s="695"/>
      <c r="K8" s="695"/>
    </row>
    <row r="9" spans="1:18" ht="26.25" thickBot="1" x14ac:dyDescent="0.25">
      <c r="A9" s="758"/>
      <c r="B9" s="759"/>
      <c r="C9" s="760" t="s">
        <v>410</v>
      </c>
      <c r="D9" s="761" t="s">
        <v>411</v>
      </c>
      <c r="E9" s="762" t="s">
        <v>410</v>
      </c>
      <c r="F9" s="763" t="s">
        <v>412</v>
      </c>
      <c r="G9" s="760" t="s">
        <v>413</v>
      </c>
      <c r="H9" s="695"/>
      <c r="I9" s="695"/>
      <c r="J9" s="695"/>
      <c r="K9" s="695"/>
    </row>
    <row r="10" spans="1:18" ht="13.5" thickBot="1" x14ac:dyDescent="0.25">
      <c r="A10" s="699">
        <v>0</v>
      </c>
      <c r="B10" s="764">
        <v>1</v>
      </c>
      <c r="C10" s="764">
        <v>2</v>
      </c>
      <c r="D10" s="764">
        <v>3</v>
      </c>
      <c r="E10" s="764">
        <v>4</v>
      </c>
      <c r="F10" s="764">
        <v>5</v>
      </c>
      <c r="G10" s="699">
        <v>6</v>
      </c>
      <c r="H10" s="695"/>
      <c r="I10" s="695"/>
      <c r="J10" s="695"/>
      <c r="K10" s="695"/>
    </row>
    <row r="11" spans="1:18" ht="13.7" customHeight="1" x14ac:dyDescent="0.2">
      <c r="A11" s="765" t="s">
        <v>52</v>
      </c>
      <c r="B11" s="766" t="s">
        <v>414</v>
      </c>
      <c r="C11" s="766"/>
      <c r="D11" s="766"/>
      <c r="E11" s="766"/>
      <c r="F11" s="766"/>
      <c r="G11" s="767"/>
      <c r="H11" s="768"/>
      <c r="I11" s="768"/>
      <c r="J11" s="768"/>
      <c r="K11" s="768"/>
    </row>
    <row r="12" spans="1:18" ht="14.25" customHeight="1" x14ac:dyDescent="0.2">
      <c r="A12" s="769" t="s">
        <v>209</v>
      </c>
      <c r="B12" s="770" t="s">
        <v>415</v>
      </c>
      <c r="C12" s="770"/>
      <c r="D12" s="770"/>
      <c r="E12" s="770"/>
      <c r="F12" s="770"/>
      <c r="G12" s="771"/>
      <c r="H12" s="768"/>
      <c r="I12" s="768"/>
      <c r="J12" s="768"/>
      <c r="K12" s="768"/>
    </row>
    <row r="13" spans="1:18" x14ac:dyDescent="0.2">
      <c r="A13" s="769" t="s">
        <v>416</v>
      </c>
      <c r="B13" s="770" t="s">
        <v>417</v>
      </c>
      <c r="C13" s="772">
        <v>187988924</v>
      </c>
      <c r="D13" s="773">
        <v>11.004758292390621</v>
      </c>
      <c r="E13" s="772">
        <v>194989016</v>
      </c>
      <c r="F13" s="774">
        <v>10.704746685918085</v>
      </c>
      <c r="G13" s="775">
        <v>103.72367257126275</v>
      </c>
      <c r="H13" s="297"/>
      <c r="I13" s="297"/>
      <c r="J13" s="297"/>
      <c r="K13" s="402"/>
      <c r="L13" s="776"/>
      <c r="M13" s="776"/>
      <c r="N13" s="297"/>
      <c r="O13" s="297"/>
      <c r="P13" s="297"/>
      <c r="Q13" s="297"/>
      <c r="R13" s="297"/>
    </row>
    <row r="14" spans="1:18" x14ac:dyDescent="0.2">
      <c r="A14" s="769" t="s">
        <v>418</v>
      </c>
      <c r="B14" s="770" t="s">
        <v>419</v>
      </c>
      <c r="C14" s="772">
        <v>138637383</v>
      </c>
      <c r="D14" s="773">
        <v>8.1157488310565817</v>
      </c>
      <c r="E14" s="772">
        <v>147809757</v>
      </c>
      <c r="F14" s="774">
        <v>8.114641731368641</v>
      </c>
      <c r="G14" s="775">
        <v>106.6160899762512</v>
      </c>
      <c r="H14" s="297"/>
      <c r="I14" s="297"/>
      <c r="J14" s="297"/>
      <c r="K14" s="402"/>
      <c r="L14" s="573"/>
      <c r="M14" s="573"/>
      <c r="N14" s="593"/>
      <c r="O14" s="297"/>
      <c r="P14" s="297"/>
      <c r="Q14" s="297"/>
      <c r="R14" s="297"/>
    </row>
    <row r="15" spans="1:18" x14ac:dyDescent="0.2">
      <c r="A15" s="769" t="s">
        <v>420</v>
      </c>
      <c r="B15" s="770" t="s">
        <v>421</v>
      </c>
      <c r="C15" s="772">
        <v>117526183</v>
      </c>
      <c r="D15" s="773">
        <v>6.8799119087583458</v>
      </c>
      <c r="E15" s="772">
        <v>114924592</v>
      </c>
      <c r="F15" s="774">
        <v>6.3092715199018601</v>
      </c>
      <c r="G15" s="775">
        <v>97.786373271392634</v>
      </c>
      <c r="H15" s="593"/>
      <c r="I15" s="573"/>
      <c r="J15" s="573"/>
      <c r="K15" s="402"/>
      <c r="L15" s="778"/>
      <c r="M15" s="778"/>
      <c r="N15" s="778"/>
      <c r="O15" s="777"/>
      <c r="P15" s="297"/>
      <c r="Q15" s="573"/>
      <c r="R15" s="573"/>
    </row>
    <row r="16" spans="1:18" x14ac:dyDescent="0.2">
      <c r="A16" s="779"/>
      <c r="B16" s="780" t="s">
        <v>422</v>
      </c>
      <c r="C16" s="781">
        <v>444152490</v>
      </c>
      <c r="D16" s="782">
        <v>26.000419032205546</v>
      </c>
      <c r="E16" s="781">
        <v>457723365</v>
      </c>
      <c r="F16" s="783">
        <v>25.128659937188587</v>
      </c>
      <c r="G16" s="784">
        <v>103.05545399509074</v>
      </c>
      <c r="H16" s="297"/>
      <c r="I16" s="297"/>
      <c r="J16" s="297"/>
      <c r="K16" s="785"/>
      <c r="L16" s="297"/>
      <c r="M16" s="297"/>
      <c r="N16" s="297"/>
      <c r="O16" s="776"/>
      <c r="P16" s="297"/>
      <c r="Q16" s="297"/>
      <c r="R16" s="297"/>
    </row>
    <row r="17" spans="1:18" x14ac:dyDescent="0.2">
      <c r="A17" s="769" t="s">
        <v>423</v>
      </c>
      <c r="B17" s="770" t="s">
        <v>424</v>
      </c>
      <c r="C17" s="772">
        <v>70382370</v>
      </c>
      <c r="D17" s="773">
        <v>4.1201415137394202</v>
      </c>
      <c r="E17" s="772">
        <v>69866242</v>
      </c>
      <c r="F17" s="774">
        <v>3.8356028347107052</v>
      </c>
      <c r="G17" s="775">
        <v>99.266679993867783</v>
      </c>
      <c r="H17" s="593"/>
      <c r="I17" s="297"/>
      <c r="J17" s="297"/>
      <c r="K17" s="593"/>
      <c r="L17" s="401"/>
      <c r="M17" s="401"/>
      <c r="N17" s="401"/>
      <c r="O17" s="777"/>
      <c r="P17" s="297"/>
      <c r="Q17" s="297"/>
      <c r="R17" s="297"/>
    </row>
    <row r="18" spans="1:18" x14ac:dyDescent="0.2">
      <c r="A18" s="769" t="s">
        <v>425</v>
      </c>
      <c r="B18" s="770" t="s">
        <v>426</v>
      </c>
      <c r="C18" s="772">
        <v>5087649</v>
      </c>
      <c r="D18" s="773">
        <v>0.29782790565641437</v>
      </c>
      <c r="E18" s="772">
        <v>4632649</v>
      </c>
      <c r="F18" s="774">
        <v>0.25432885937416977</v>
      </c>
      <c r="G18" s="775">
        <v>91.056772980997707</v>
      </c>
      <c r="H18" s="297"/>
      <c r="I18" s="297"/>
      <c r="J18" s="297"/>
      <c r="K18" s="593"/>
      <c r="L18" s="297"/>
      <c r="M18" s="297"/>
      <c r="N18" s="297"/>
      <c r="O18" s="297"/>
      <c r="P18" s="297"/>
      <c r="Q18" s="297"/>
      <c r="R18" s="297"/>
    </row>
    <row r="19" spans="1:18" x14ac:dyDescent="0.2">
      <c r="A19" s="769" t="s">
        <v>427</v>
      </c>
      <c r="B19" s="770" t="s">
        <v>428</v>
      </c>
      <c r="C19" s="772">
        <v>39996819</v>
      </c>
      <c r="D19" s="773">
        <v>2.3413896744230351</v>
      </c>
      <c r="E19" s="772">
        <v>39731190</v>
      </c>
      <c r="F19" s="774">
        <v>2.1812117072280719</v>
      </c>
      <c r="G19" s="775">
        <v>99.335874685434362</v>
      </c>
      <c r="H19" s="297"/>
      <c r="I19" s="297"/>
      <c r="J19" s="297"/>
      <c r="K19" s="593"/>
      <c r="L19" s="297"/>
      <c r="M19" s="297"/>
      <c r="N19" s="297"/>
      <c r="O19" s="297"/>
      <c r="P19" s="297"/>
      <c r="Q19" s="297"/>
      <c r="R19" s="297"/>
    </row>
    <row r="20" spans="1:18" ht="25.5" x14ac:dyDescent="0.2">
      <c r="A20" s="779"/>
      <c r="B20" s="786" t="s">
        <v>429</v>
      </c>
      <c r="C20" s="781">
        <v>115466838</v>
      </c>
      <c r="D20" s="782">
        <v>6.7593590938188699</v>
      </c>
      <c r="E20" s="781">
        <v>114230081</v>
      </c>
      <c r="F20" s="783">
        <v>6.2711434013129468</v>
      </c>
      <c r="G20" s="784">
        <v>98.928907189785519</v>
      </c>
      <c r="H20" s="297"/>
      <c r="I20" s="297"/>
      <c r="J20" s="297"/>
      <c r="K20" s="593"/>
      <c r="L20" s="297"/>
      <c r="M20" s="297"/>
      <c r="N20" s="297"/>
      <c r="O20" s="297"/>
      <c r="P20" s="297"/>
      <c r="Q20" s="297"/>
      <c r="R20" s="297"/>
    </row>
    <row r="21" spans="1:18" x14ac:dyDescent="0.2">
      <c r="A21" s="769" t="s">
        <v>213</v>
      </c>
      <c r="B21" s="770" t="s">
        <v>430</v>
      </c>
      <c r="C21" s="772">
        <v>114777564</v>
      </c>
      <c r="D21" s="773">
        <v>6.7190094093490051</v>
      </c>
      <c r="E21" s="772">
        <v>121784667</v>
      </c>
      <c r="F21" s="774">
        <v>6.6858843498337759</v>
      </c>
      <c r="G21" s="775">
        <v>106.10494138035548</v>
      </c>
      <c r="H21" s="297"/>
      <c r="I21" s="297"/>
      <c r="J21" s="297"/>
      <c r="K21" s="593"/>
      <c r="L21" s="297"/>
      <c r="M21" s="297"/>
      <c r="N21" s="297"/>
      <c r="O21" s="297"/>
      <c r="P21" s="297"/>
      <c r="Q21" s="297"/>
      <c r="R21" s="297"/>
    </row>
    <row r="22" spans="1:18" x14ac:dyDescent="0.2">
      <c r="A22" s="769" t="s">
        <v>215</v>
      </c>
      <c r="B22" s="770" t="s">
        <v>431</v>
      </c>
      <c r="C22" s="772">
        <v>68617331</v>
      </c>
      <c r="D22" s="773">
        <v>4.0168171946340943</v>
      </c>
      <c r="E22" s="772">
        <v>71581485</v>
      </c>
      <c r="F22" s="774">
        <v>3.9297683533458376</v>
      </c>
      <c r="G22" s="775">
        <v>104.31983284223048</v>
      </c>
      <c r="H22" s="297"/>
      <c r="I22" s="297"/>
      <c r="J22" s="297"/>
      <c r="K22" s="593"/>
      <c r="L22" s="297"/>
      <c r="M22" s="297"/>
      <c r="N22" s="297"/>
      <c r="O22" s="297"/>
      <c r="P22" s="297"/>
      <c r="Q22" s="297"/>
      <c r="R22" s="297"/>
    </row>
    <row r="23" spans="1:18" x14ac:dyDescent="0.2">
      <c r="A23" s="787" t="s">
        <v>217</v>
      </c>
      <c r="B23" s="788" t="s">
        <v>432</v>
      </c>
      <c r="C23" s="789">
        <v>709637830</v>
      </c>
      <c r="D23" s="773">
        <v>41.541770802872328</v>
      </c>
      <c r="E23" s="789">
        <v>722072429</v>
      </c>
      <c r="F23" s="774">
        <v>39.641219797378604</v>
      </c>
      <c r="G23" s="775">
        <v>101.75224578994049</v>
      </c>
      <c r="H23" s="297"/>
      <c r="I23" s="297"/>
      <c r="J23" s="297"/>
      <c r="K23" s="593"/>
      <c r="L23" s="297"/>
      <c r="M23" s="297"/>
      <c r="N23" s="297"/>
      <c r="O23" s="297"/>
      <c r="P23" s="297"/>
      <c r="Q23" s="297"/>
      <c r="R23" s="297"/>
    </row>
    <row r="24" spans="1:18" x14ac:dyDescent="0.2">
      <c r="A24" s="769" t="s">
        <v>433</v>
      </c>
      <c r="B24" s="770" t="s">
        <v>434</v>
      </c>
      <c r="C24" s="772">
        <v>622150337</v>
      </c>
      <c r="D24" s="773">
        <v>36.420305699576048</v>
      </c>
      <c r="E24" s="772">
        <v>632154413</v>
      </c>
      <c r="F24" s="774">
        <v>34.704790025455807</v>
      </c>
      <c r="G24" s="775">
        <v>101.60798369864099</v>
      </c>
      <c r="H24" s="297"/>
      <c r="I24" s="297"/>
      <c r="J24" s="297"/>
      <c r="K24" s="593"/>
      <c r="L24" s="297"/>
      <c r="M24" s="297"/>
      <c r="N24" s="297"/>
      <c r="O24" s="297"/>
      <c r="P24" s="297"/>
      <c r="Q24" s="297"/>
      <c r="R24" s="297"/>
    </row>
    <row r="25" spans="1:18" x14ac:dyDescent="0.2">
      <c r="A25" s="769" t="s">
        <v>435</v>
      </c>
      <c r="B25" s="770" t="s">
        <v>436</v>
      </c>
      <c r="C25" s="772">
        <v>87487493</v>
      </c>
      <c r="D25" s="773">
        <v>5.1214651032962788</v>
      </c>
      <c r="E25" s="772">
        <v>89918016</v>
      </c>
      <c r="F25" s="774">
        <v>4.936429771922791</v>
      </c>
      <c r="G25" s="775">
        <v>102.77813767048964</v>
      </c>
      <c r="H25" s="297"/>
      <c r="I25" s="297"/>
      <c r="J25" s="297"/>
      <c r="K25" s="593"/>
      <c r="L25" s="297"/>
      <c r="M25" s="297"/>
      <c r="N25" s="297"/>
      <c r="O25" s="297"/>
      <c r="P25" s="297"/>
      <c r="Q25" s="297"/>
      <c r="R25" s="297"/>
    </row>
    <row r="26" spans="1:18" x14ac:dyDescent="0.2">
      <c r="A26" s="769" t="s">
        <v>437</v>
      </c>
      <c r="B26" s="770" t="s">
        <v>438</v>
      </c>
      <c r="C26" s="772">
        <v>2584724</v>
      </c>
      <c r="D26" s="773">
        <v>0.15130818490423964</v>
      </c>
      <c r="E26" s="772">
        <v>2132490</v>
      </c>
      <c r="F26" s="774">
        <v>0.11707205733195485</v>
      </c>
      <c r="G26" s="775">
        <v>82.503586456426291</v>
      </c>
      <c r="H26" s="297"/>
      <c r="I26" s="297"/>
      <c r="J26" s="297"/>
      <c r="K26" s="593"/>
      <c r="L26" s="297"/>
      <c r="M26" s="297"/>
      <c r="N26" s="297"/>
      <c r="O26" s="297"/>
      <c r="P26" s="297"/>
      <c r="Q26" s="297"/>
      <c r="R26" s="297"/>
    </row>
    <row r="27" spans="1:18" x14ac:dyDescent="0.2">
      <c r="A27" s="769" t="s">
        <v>439</v>
      </c>
      <c r="B27" s="790" t="s">
        <v>440</v>
      </c>
      <c r="C27" s="772">
        <v>9754342</v>
      </c>
      <c r="D27" s="773">
        <v>0.57101330082252144</v>
      </c>
      <c r="E27" s="772">
        <v>11233209</v>
      </c>
      <c r="F27" s="774">
        <v>0.61669451583352375</v>
      </c>
      <c r="G27" s="775">
        <v>115.16111491682371</v>
      </c>
      <c r="H27" s="297"/>
      <c r="I27" s="297"/>
      <c r="J27" s="297"/>
      <c r="K27" s="593"/>
      <c r="L27" s="297"/>
      <c r="M27" s="297"/>
      <c r="N27" s="297"/>
      <c r="O27" s="297"/>
      <c r="P27" s="297"/>
      <c r="Q27" s="297"/>
      <c r="R27" s="297"/>
    </row>
    <row r="28" spans="1:18" x14ac:dyDescent="0.2">
      <c r="A28" s="779"/>
      <c r="B28" s="780" t="s">
        <v>441</v>
      </c>
      <c r="C28" s="781">
        <v>905371791</v>
      </c>
      <c r="D28" s="782">
        <v>52.999918892582187</v>
      </c>
      <c r="E28" s="781">
        <v>928804280</v>
      </c>
      <c r="F28" s="783">
        <v>50.990639073723685</v>
      </c>
      <c r="G28" s="784">
        <v>102.58816203828466</v>
      </c>
      <c r="H28" s="297"/>
      <c r="I28" s="297"/>
      <c r="J28" s="297"/>
      <c r="K28" s="297"/>
      <c r="L28" s="297"/>
      <c r="M28" s="297"/>
      <c r="N28" s="297"/>
      <c r="O28" s="297"/>
      <c r="P28" s="297"/>
      <c r="Q28" s="297"/>
      <c r="R28" s="297"/>
    </row>
    <row r="29" spans="1:18" ht="25.5" hidden="1" x14ac:dyDescent="0.2">
      <c r="A29" s="787"/>
      <c r="B29" s="791" t="s">
        <v>442</v>
      </c>
      <c r="C29" s="729"/>
      <c r="D29" s="773"/>
      <c r="E29" s="729"/>
      <c r="F29" s="774"/>
      <c r="G29" s="775"/>
      <c r="H29" s="297"/>
      <c r="I29" s="297"/>
      <c r="J29" s="297"/>
      <c r="K29" s="297"/>
      <c r="L29" s="297"/>
      <c r="M29" s="297"/>
      <c r="N29" s="297"/>
      <c r="O29" s="297"/>
      <c r="P29" s="297"/>
      <c r="Q29" s="297"/>
      <c r="R29" s="297"/>
    </row>
    <row r="30" spans="1:18" x14ac:dyDescent="0.2">
      <c r="A30" s="769" t="s">
        <v>443</v>
      </c>
      <c r="B30" s="770" t="s">
        <v>444</v>
      </c>
      <c r="C30" s="772">
        <v>32220903</v>
      </c>
      <c r="D30" s="773">
        <v>1.8861922390574659</v>
      </c>
      <c r="E30" s="772">
        <v>38268080</v>
      </c>
      <c r="F30" s="774">
        <v>2.1008880959553546</v>
      </c>
      <c r="G30" s="775">
        <v>118.7678694169434</v>
      </c>
      <c r="H30" s="297"/>
      <c r="I30" s="297"/>
      <c r="J30" s="297"/>
      <c r="K30" s="593"/>
      <c r="L30" s="776"/>
      <c r="M30" s="776"/>
      <c r="N30" s="776"/>
      <c r="O30" s="297"/>
      <c r="P30" s="297"/>
      <c r="Q30" s="297"/>
      <c r="R30" s="297"/>
    </row>
    <row r="31" spans="1:18" ht="27" x14ac:dyDescent="0.25">
      <c r="A31" s="792"/>
      <c r="B31" s="793" t="s">
        <v>445</v>
      </c>
      <c r="C31" s="794">
        <v>1497212022</v>
      </c>
      <c r="D31" s="795">
        <v>87.645889257664081</v>
      </c>
      <c r="E31" s="794">
        <v>1539025806</v>
      </c>
      <c r="F31" s="795">
        <v>84.491330508180582</v>
      </c>
      <c r="G31" s="796">
        <v>102.79277639944038</v>
      </c>
      <c r="H31" s="297"/>
      <c r="I31" s="297"/>
      <c r="J31" s="297"/>
      <c r="K31" s="297"/>
      <c r="L31" s="776"/>
      <c r="M31" s="776"/>
      <c r="N31" s="776"/>
      <c r="O31" s="297"/>
      <c r="P31" s="297"/>
      <c r="Q31" s="297"/>
      <c r="R31" s="297"/>
    </row>
    <row r="32" spans="1:18" ht="25.5" x14ac:dyDescent="0.2">
      <c r="A32" s="769" t="s">
        <v>63</v>
      </c>
      <c r="B32" s="790" t="s">
        <v>446</v>
      </c>
      <c r="C32" s="772"/>
      <c r="D32" s="773"/>
      <c r="E32" s="772"/>
      <c r="F32" s="774"/>
      <c r="G32" s="775"/>
      <c r="H32" s="297"/>
      <c r="I32" s="297"/>
      <c r="J32" s="297"/>
      <c r="K32" s="297"/>
      <c r="L32" s="297"/>
      <c r="M32" s="297"/>
      <c r="N32" s="297"/>
      <c r="O32" s="297"/>
      <c r="P32" s="297"/>
      <c r="Q32" s="297"/>
      <c r="R32" s="297"/>
    </row>
    <row r="33" spans="1:18" x14ac:dyDescent="0.2">
      <c r="A33" s="769" t="s">
        <v>221</v>
      </c>
      <c r="B33" s="770" t="s">
        <v>447</v>
      </c>
      <c r="C33" s="770"/>
      <c r="D33" s="773"/>
      <c r="E33" s="770"/>
      <c r="F33" s="774"/>
      <c r="G33" s="775"/>
      <c r="H33" s="297"/>
      <c r="I33" s="297"/>
      <c r="J33" s="297"/>
      <c r="K33" s="297"/>
      <c r="L33" s="297"/>
      <c r="M33" s="297"/>
      <c r="N33" s="297"/>
      <c r="O33" s="297"/>
      <c r="P33" s="297"/>
      <c r="Q33" s="297"/>
      <c r="R33" s="297"/>
    </row>
    <row r="34" spans="1:18" x14ac:dyDescent="0.2">
      <c r="A34" s="769" t="s">
        <v>223</v>
      </c>
      <c r="B34" s="770" t="s">
        <v>313</v>
      </c>
      <c r="C34" s="772">
        <v>22538063.66</v>
      </c>
      <c r="D34" s="773">
        <v>1.3193646608499803</v>
      </c>
      <c r="E34" s="772">
        <v>23214084.549999997</v>
      </c>
      <c r="F34" s="774">
        <v>1.2744353489800404</v>
      </c>
      <c r="G34" s="775">
        <v>102.99946304260281</v>
      </c>
      <c r="H34" s="297"/>
      <c r="I34" s="297"/>
      <c r="J34" s="297"/>
      <c r="K34" s="593"/>
      <c r="L34" s="297"/>
      <c r="M34" s="297"/>
      <c r="N34" s="297"/>
      <c r="O34" s="297"/>
      <c r="P34" s="297"/>
      <c r="Q34" s="297"/>
      <c r="R34" s="297"/>
    </row>
    <row r="35" spans="1:18" x14ac:dyDescent="0.2">
      <c r="A35" s="769" t="s">
        <v>224</v>
      </c>
      <c r="B35" s="770" t="s">
        <v>448</v>
      </c>
      <c r="C35" s="772">
        <v>27849107</v>
      </c>
      <c r="D35" s="773">
        <v>1.6302699365092579</v>
      </c>
      <c r="E35" s="772">
        <v>30760520</v>
      </c>
      <c r="F35" s="774">
        <v>1.688728838588103</v>
      </c>
      <c r="G35" s="775">
        <v>110.45424185414635</v>
      </c>
      <c r="H35" s="297"/>
      <c r="I35" s="297"/>
      <c r="J35" s="297"/>
      <c r="K35" s="593"/>
      <c r="L35" s="297"/>
      <c r="M35" s="297"/>
      <c r="N35" s="297"/>
      <c r="O35" s="297"/>
      <c r="P35" s="297"/>
      <c r="Q35" s="297"/>
      <c r="R35" s="297"/>
    </row>
    <row r="36" spans="1:18" x14ac:dyDescent="0.2">
      <c r="A36" s="769" t="s">
        <v>226</v>
      </c>
      <c r="B36" s="770" t="s">
        <v>449</v>
      </c>
      <c r="C36" s="772">
        <v>2737294</v>
      </c>
      <c r="D36" s="773">
        <v>0.16023954073598023</v>
      </c>
      <c r="E36" s="772">
        <v>4653445.3100000005</v>
      </c>
      <c r="F36" s="774">
        <v>0.25547056076391278</v>
      </c>
      <c r="G36" s="775">
        <v>170.00166259086532</v>
      </c>
      <c r="H36" s="297"/>
      <c r="I36" s="297"/>
      <c r="J36" s="297"/>
      <c r="K36" s="593"/>
      <c r="L36" s="297"/>
      <c r="M36" s="297"/>
      <c r="N36" s="297"/>
      <c r="O36" s="297"/>
      <c r="P36" s="297"/>
      <c r="Q36" s="297"/>
      <c r="R36" s="297"/>
    </row>
    <row r="37" spans="1:18" x14ac:dyDescent="0.2">
      <c r="A37" s="779"/>
      <c r="B37" s="780" t="s">
        <v>450</v>
      </c>
      <c r="C37" s="797">
        <v>53124464.659999996</v>
      </c>
      <c r="D37" s="782">
        <v>3.109874138095218</v>
      </c>
      <c r="E37" s="797">
        <v>58628049.859999999</v>
      </c>
      <c r="F37" s="782">
        <v>3.2186347483320561</v>
      </c>
      <c r="G37" s="798">
        <v>110.3597941837594</v>
      </c>
      <c r="H37" s="297"/>
      <c r="I37" s="297"/>
      <c r="J37" s="297"/>
      <c r="K37" s="799"/>
      <c r="L37" s="297"/>
      <c r="M37" s="297"/>
      <c r="N37" s="297"/>
      <c r="O37" s="297"/>
      <c r="P37" s="297"/>
      <c r="Q37" s="297"/>
      <c r="R37" s="297"/>
    </row>
    <row r="38" spans="1:18" x14ac:dyDescent="0.2">
      <c r="A38" s="769" t="s">
        <v>229</v>
      </c>
      <c r="B38" s="770" t="s">
        <v>311</v>
      </c>
      <c r="C38" s="772">
        <v>17646551.640000001</v>
      </c>
      <c r="D38" s="773">
        <v>1.0330184957725983</v>
      </c>
      <c r="E38" s="772">
        <v>20538029.859999999</v>
      </c>
      <c r="F38" s="774">
        <v>1.1275220091326665</v>
      </c>
      <c r="G38" s="775">
        <v>116.3855141728982</v>
      </c>
      <c r="H38" s="297"/>
      <c r="I38" s="297"/>
      <c r="J38" s="297"/>
      <c r="K38" s="402"/>
      <c r="L38" s="800"/>
      <c r="M38" s="800"/>
      <c r="N38" s="593"/>
      <c r="O38" s="297"/>
      <c r="P38" s="297"/>
      <c r="Q38" s="297"/>
      <c r="R38" s="297"/>
    </row>
    <row r="39" spans="1:18" x14ac:dyDescent="0.2">
      <c r="A39" s="769" t="s">
        <v>231</v>
      </c>
      <c r="B39" s="770" t="s">
        <v>451</v>
      </c>
      <c r="C39" s="772">
        <v>52292527.590000004</v>
      </c>
      <c r="D39" s="773">
        <v>3.061173043503977</v>
      </c>
      <c r="E39" s="772">
        <v>35783052.730000004</v>
      </c>
      <c r="F39" s="774">
        <v>1.9644620142269944</v>
      </c>
      <c r="G39" s="775">
        <v>68.428615672505501</v>
      </c>
      <c r="H39" s="297"/>
      <c r="I39" s="297"/>
      <c r="J39" s="297"/>
      <c r="K39" s="593"/>
      <c r="L39" s="297"/>
      <c r="M39" s="297"/>
      <c r="N39" s="297"/>
      <c r="O39" s="297"/>
      <c r="P39" s="297"/>
      <c r="Q39" s="297"/>
      <c r="R39" s="297"/>
    </row>
    <row r="40" spans="1:18" x14ac:dyDescent="0.2">
      <c r="A40" s="769" t="s">
        <v>314</v>
      </c>
      <c r="B40" s="770" t="s">
        <v>452</v>
      </c>
      <c r="C40" s="772">
        <v>905690</v>
      </c>
      <c r="D40" s="773">
        <v>5.301854665562776E-2</v>
      </c>
      <c r="E40" s="772">
        <v>872221</v>
      </c>
      <c r="F40" s="774">
        <v>4.7884260614650002E-2</v>
      </c>
      <c r="G40" s="775">
        <v>96.304585454184092</v>
      </c>
      <c r="H40" s="297"/>
      <c r="I40" s="297"/>
      <c r="J40" s="297"/>
      <c r="K40" s="776"/>
      <c r="L40" s="297"/>
      <c r="M40" s="297"/>
      <c r="N40" s="297"/>
      <c r="O40" s="297"/>
      <c r="P40" s="297"/>
      <c r="Q40" s="297"/>
      <c r="R40" s="297"/>
    </row>
    <row r="41" spans="1:18" x14ac:dyDescent="0.2">
      <c r="A41" s="769" t="s">
        <v>316</v>
      </c>
      <c r="B41" s="770" t="s">
        <v>453</v>
      </c>
      <c r="C41" s="772">
        <v>29549644.560000002</v>
      </c>
      <c r="D41" s="773">
        <v>1.7298183801980556</v>
      </c>
      <c r="E41" s="772">
        <v>30545385.399999999</v>
      </c>
      <c r="F41" s="774">
        <v>1.676918114868279</v>
      </c>
      <c r="G41" s="775">
        <v>103.36972188608956</v>
      </c>
      <c r="H41" s="297"/>
      <c r="I41" s="297"/>
      <c r="J41" s="297"/>
      <c r="K41" s="593"/>
      <c r="L41" s="297"/>
      <c r="M41" s="297"/>
      <c r="N41" s="297"/>
      <c r="O41" s="297"/>
      <c r="P41" s="297"/>
      <c r="Q41" s="297"/>
      <c r="R41" s="297"/>
    </row>
    <row r="42" spans="1:18" ht="27" x14ac:dyDescent="0.25">
      <c r="A42" s="801"/>
      <c r="B42" s="793" t="s">
        <v>454</v>
      </c>
      <c r="C42" s="802">
        <v>153518878.44999999</v>
      </c>
      <c r="D42" s="795">
        <v>8.9869026042254756</v>
      </c>
      <c r="E42" s="802">
        <v>146366738.84999999</v>
      </c>
      <c r="F42" s="795">
        <v>8.0354211471746453</v>
      </c>
      <c r="G42" s="796">
        <v>95.341198638101446</v>
      </c>
      <c r="H42" s="593"/>
      <c r="I42" s="297"/>
      <c r="J42" s="297"/>
      <c r="K42" s="803"/>
      <c r="L42" s="297"/>
      <c r="M42" s="297"/>
      <c r="N42" s="297"/>
      <c r="O42" s="593"/>
      <c r="P42" s="593"/>
      <c r="Q42" s="297"/>
      <c r="R42" s="297"/>
    </row>
    <row r="43" spans="1:18" ht="13.5" x14ac:dyDescent="0.25">
      <c r="A43" s="804"/>
      <c r="B43" s="805" t="s">
        <v>455</v>
      </c>
      <c r="C43" s="806">
        <v>1650730900.45</v>
      </c>
      <c r="D43" s="807">
        <v>96.632791861889558</v>
      </c>
      <c r="E43" s="806">
        <v>1685392544.8499999</v>
      </c>
      <c r="F43" s="807">
        <v>92.526751655355227</v>
      </c>
      <c r="G43" s="808">
        <v>102.09977558368544</v>
      </c>
      <c r="H43" s="573"/>
      <c r="I43" s="297"/>
      <c r="J43" s="297"/>
      <c r="K43" s="810"/>
      <c r="L43" s="809"/>
      <c r="M43" s="593"/>
      <c r="N43" s="297"/>
      <c r="O43" s="809"/>
      <c r="P43" s="573"/>
      <c r="Q43" s="297"/>
      <c r="R43" s="297"/>
    </row>
    <row r="44" spans="1:18" ht="13.5" x14ac:dyDescent="0.25">
      <c r="A44" s="804"/>
      <c r="B44" s="793" t="s">
        <v>328</v>
      </c>
      <c r="C44" s="811">
        <v>12596307</v>
      </c>
      <c r="D44" s="812">
        <v>0.73738021880346538</v>
      </c>
      <c r="E44" s="811">
        <v>29061048.484999999</v>
      </c>
      <c r="F44" s="812">
        <v>1.595429162323218</v>
      </c>
      <c r="G44" s="813">
        <v>230.71086219953196</v>
      </c>
      <c r="H44" s="297"/>
      <c r="I44" s="297"/>
      <c r="J44" s="297"/>
      <c r="K44" s="593"/>
      <c r="L44" s="297"/>
      <c r="M44" s="297"/>
      <c r="N44" s="297"/>
      <c r="O44" s="297"/>
      <c r="P44" s="297"/>
      <c r="Q44" s="297"/>
      <c r="R44" s="297"/>
    </row>
    <row r="45" spans="1:18" ht="13.5" x14ac:dyDescent="0.25">
      <c r="A45" s="814"/>
      <c r="B45" s="793" t="s">
        <v>330</v>
      </c>
      <c r="C45" s="811">
        <v>44924069</v>
      </c>
      <c r="D45" s="812">
        <v>2.6298279193069822</v>
      </c>
      <c r="E45" s="811">
        <v>107065604.84000002</v>
      </c>
      <c r="F45" s="812">
        <v>5.8778191823215602</v>
      </c>
      <c r="G45" s="813">
        <v>238.32570651603268</v>
      </c>
      <c r="H45" s="297"/>
      <c r="I45" s="297"/>
      <c r="J45" s="297"/>
      <c r="K45" s="593"/>
      <c r="L45" s="297"/>
      <c r="M45" s="297"/>
      <c r="N45" s="297"/>
      <c r="O45" s="297"/>
      <c r="P45" s="297"/>
      <c r="Q45" s="297"/>
      <c r="R45" s="297"/>
    </row>
    <row r="46" spans="1:18" ht="13.5" x14ac:dyDescent="0.25">
      <c r="A46" s="814"/>
      <c r="B46" s="793" t="s">
        <v>456</v>
      </c>
      <c r="C46" s="811">
        <v>57520376</v>
      </c>
      <c r="D46" s="812">
        <v>3.3672081381104473</v>
      </c>
      <c r="E46" s="811">
        <v>136126653.32500002</v>
      </c>
      <c r="F46" s="812">
        <v>7.4732483446447784</v>
      </c>
      <c r="G46" s="813">
        <v>236.65814236854087</v>
      </c>
      <c r="H46" s="297"/>
      <c r="I46" s="297"/>
      <c r="J46" s="297"/>
      <c r="K46" s="593"/>
      <c r="L46" s="297"/>
      <c r="M46" s="297"/>
      <c r="N46" s="297"/>
      <c r="O46" s="297"/>
      <c r="P46" s="297"/>
      <c r="Q46" s="297"/>
      <c r="R46" s="297"/>
    </row>
    <row r="47" spans="1:18" ht="13.5" thickBot="1" x14ac:dyDescent="0.25">
      <c r="A47" s="815"/>
      <c r="B47" s="816" t="s">
        <v>457</v>
      </c>
      <c r="C47" s="817">
        <v>1708251276.45</v>
      </c>
      <c r="D47" s="818">
        <v>100</v>
      </c>
      <c r="E47" s="817">
        <v>1821519198.175</v>
      </c>
      <c r="F47" s="818">
        <v>100</v>
      </c>
      <c r="G47" s="819">
        <v>106.63063586057359</v>
      </c>
      <c r="H47" s="297"/>
      <c r="I47" s="297"/>
      <c r="J47" s="297"/>
      <c r="K47" s="810"/>
      <c r="L47" s="573"/>
      <c r="M47" s="297"/>
      <c r="N47" s="297"/>
      <c r="O47" s="297"/>
      <c r="P47" s="297"/>
      <c r="Q47" s="297"/>
      <c r="R47" s="297"/>
    </row>
    <row r="48" spans="1:18" x14ac:dyDescent="0.2">
      <c r="A48" s="820" t="s">
        <v>262</v>
      </c>
      <c r="B48" s="820"/>
      <c r="C48" s="820"/>
      <c r="D48" s="820"/>
      <c r="E48" s="820"/>
      <c r="F48" s="820"/>
      <c r="H48" s="297"/>
      <c r="I48" s="297"/>
      <c r="J48" s="297"/>
      <c r="K48" s="297"/>
      <c r="L48" s="573"/>
      <c r="M48" s="297"/>
      <c r="N48" s="297"/>
      <c r="O48" s="297"/>
      <c r="P48" s="297"/>
      <c r="Q48" s="297"/>
      <c r="R48" s="297"/>
    </row>
    <row r="49" spans="3:11" x14ac:dyDescent="0.2">
      <c r="C49" s="821"/>
      <c r="D49" s="822"/>
      <c r="E49" s="822"/>
      <c r="F49" s="330"/>
      <c r="G49" s="415"/>
      <c r="H49" s="415"/>
      <c r="I49" s="415"/>
      <c r="J49" s="415"/>
      <c r="K49" s="415"/>
    </row>
  </sheetData>
  <mergeCells count="4">
    <mergeCell ref="A4:G4"/>
    <mergeCell ref="A5:G5"/>
    <mergeCell ref="C8:D8"/>
    <mergeCell ref="E8:F8"/>
  </mergeCells>
  <printOptions horizontalCentered="1"/>
  <pageMargins left="0" right="0" top="0.62992125984251968" bottom="0.15748031496062992" header="0.15748031496062992" footer="0.51181102362204722"/>
  <pageSetup paperSize="9" scale="8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view="pageBreakPreview" zoomScale="80" zoomScaleNormal="100" zoomScaleSheetLayoutView="80" workbookViewId="0">
      <selection activeCell="A4" sqref="A4"/>
    </sheetView>
  </sheetViews>
  <sheetFormatPr defaultColWidth="9" defaultRowHeight="12.75" x14ac:dyDescent="0.2"/>
  <cols>
    <col min="1" max="1" width="99.7109375" style="280" customWidth="1"/>
    <col min="2" max="5" width="15.85546875" style="280" customWidth="1"/>
    <col min="6" max="6" width="17.140625" style="280" customWidth="1"/>
    <col min="7" max="7" width="12.7109375" style="280" customWidth="1"/>
    <col min="8" max="8" width="18.85546875" style="280" customWidth="1"/>
    <col min="9" max="9" width="12.28515625" style="280" customWidth="1"/>
    <col min="10" max="11" width="10.28515625" style="280" bestFit="1" customWidth="1"/>
    <col min="12" max="13" width="9" style="280"/>
    <col min="14" max="14" width="11.85546875" style="280" customWidth="1"/>
    <col min="15" max="16384" width="9" style="280"/>
  </cols>
  <sheetData>
    <row r="1" spans="1:16" ht="15.75" x14ac:dyDescent="0.25">
      <c r="A1" s="279" t="s">
        <v>0</v>
      </c>
      <c r="B1" s="279"/>
      <c r="C1" s="279"/>
      <c r="D1" s="418"/>
      <c r="E1" s="418"/>
    </row>
    <row r="2" spans="1:16" ht="15.75" x14ac:dyDescent="0.25">
      <c r="A2" s="279" t="s">
        <v>1</v>
      </c>
      <c r="B2" s="823"/>
      <c r="C2" s="823"/>
      <c r="D2" s="823"/>
      <c r="E2" s="823"/>
      <c r="F2" s="330"/>
    </row>
    <row r="3" spans="1:16" ht="15.75" x14ac:dyDescent="0.25">
      <c r="A3" s="279"/>
      <c r="B3" s="823"/>
      <c r="C3" s="823"/>
      <c r="D3" s="823"/>
      <c r="E3" s="823"/>
      <c r="F3" s="824"/>
    </row>
    <row r="4" spans="1:16" ht="15.75" x14ac:dyDescent="0.25">
      <c r="A4" s="419"/>
      <c r="B4" s="825"/>
      <c r="C4" s="825"/>
      <c r="D4" s="825"/>
      <c r="E4" s="825"/>
      <c r="F4" s="330"/>
      <c r="G4" s="330"/>
    </row>
    <row r="5" spans="1:16" ht="15.75" x14ac:dyDescent="0.25">
      <c r="A5" s="1147" t="s">
        <v>458</v>
      </c>
      <c r="B5" s="1147"/>
      <c r="C5" s="1147"/>
      <c r="D5" s="1147"/>
      <c r="E5" s="1147"/>
      <c r="F5" s="1147"/>
    </row>
    <row r="6" spans="1:16" ht="15.75" x14ac:dyDescent="0.25">
      <c r="A6" s="1147" t="s">
        <v>459</v>
      </c>
      <c r="B6" s="1147"/>
      <c r="C6" s="1147"/>
      <c r="D6" s="1147"/>
      <c r="E6" s="1147"/>
      <c r="F6" s="1147"/>
    </row>
    <row r="7" spans="1:16" ht="15.75" x14ac:dyDescent="0.25">
      <c r="A7" s="826"/>
      <c r="B7" s="826"/>
      <c r="C7" s="827"/>
      <c r="D7" s="827"/>
      <c r="E7" s="330"/>
      <c r="F7" s="826" t="s">
        <v>460</v>
      </c>
    </row>
    <row r="8" spans="1:16" ht="16.5" thickBot="1" x14ac:dyDescent="0.3">
      <c r="A8" s="418"/>
      <c r="B8" s="418"/>
      <c r="C8" s="824"/>
      <c r="D8" s="824"/>
      <c r="E8" s="824"/>
    </row>
    <row r="9" spans="1:16" ht="16.5" thickBot="1" x14ac:dyDescent="0.3">
      <c r="A9" s="828" t="s">
        <v>461</v>
      </c>
      <c r="B9" s="1148" t="s">
        <v>462</v>
      </c>
      <c r="C9" s="1149"/>
      <c r="D9" s="1149"/>
      <c r="E9" s="1150"/>
      <c r="F9" s="1151" t="s">
        <v>463</v>
      </c>
    </row>
    <row r="10" spans="1:16" ht="54.75" customHeight="1" thickBot="1" x14ac:dyDescent="0.3">
      <c r="A10" s="829"/>
      <c r="B10" s="830" t="s">
        <v>464</v>
      </c>
      <c r="C10" s="831" t="s">
        <v>465</v>
      </c>
      <c r="D10" s="832" t="s">
        <v>466</v>
      </c>
      <c r="E10" s="832" t="s">
        <v>467</v>
      </c>
      <c r="F10" s="1152"/>
    </row>
    <row r="11" spans="1:16" ht="16.5" thickBot="1" x14ac:dyDescent="0.3">
      <c r="A11" s="833">
        <v>0</v>
      </c>
      <c r="B11" s="834">
        <v>1</v>
      </c>
      <c r="C11" s="835">
        <v>2</v>
      </c>
      <c r="D11" s="834">
        <v>3</v>
      </c>
      <c r="E11" s="834">
        <v>4</v>
      </c>
      <c r="F11" s="836"/>
      <c r="G11" s="837"/>
      <c r="H11" s="838"/>
      <c r="I11" s="838"/>
      <c r="J11" s="838"/>
      <c r="K11" s="838"/>
    </row>
    <row r="12" spans="1:16" ht="16.5" thickBot="1" x14ac:dyDescent="0.3">
      <c r="A12" s="839" t="s">
        <v>468</v>
      </c>
      <c r="B12" s="836">
        <v>1080693581.4499998</v>
      </c>
      <c r="C12" s="840">
        <v>1077828952.2099998</v>
      </c>
      <c r="D12" s="836">
        <v>7870871.8100000024</v>
      </c>
      <c r="E12" s="836">
        <v>5006242.569999963</v>
      </c>
      <c r="F12" s="836">
        <v>20502376</v>
      </c>
      <c r="G12" s="841"/>
      <c r="H12" s="842"/>
      <c r="I12" s="330"/>
      <c r="J12" s="330"/>
      <c r="K12" s="330"/>
      <c r="L12" s="330"/>
      <c r="M12" s="330"/>
      <c r="N12" s="330"/>
      <c r="O12" s="330"/>
      <c r="P12" s="330"/>
    </row>
    <row r="13" spans="1:16" ht="15.75" x14ac:dyDescent="0.25">
      <c r="A13" s="839" t="s">
        <v>469</v>
      </c>
      <c r="B13" s="836">
        <v>131234557</v>
      </c>
      <c r="C13" s="840">
        <v>141684664</v>
      </c>
      <c r="D13" s="836"/>
      <c r="E13" s="843">
        <v>10450107</v>
      </c>
      <c r="F13" s="836"/>
      <c r="G13" s="844"/>
      <c r="H13" s="330"/>
      <c r="I13" s="330"/>
      <c r="J13" s="330"/>
      <c r="K13" s="330"/>
      <c r="L13" s="330"/>
      <c r="M13" s="330"/>
      <c r="N13" s="330"/>
      <c r="O13" s="330"/>
      <c r="P13" s="330"/>
    </row>
    <row r="14" spans="1:16" ht="16.5" thickBot="1" x14ac:dyDescent="0.3">
      <c r="A14" s="845" t="s">
        <v>470</v>
      </c>
      <c r="B14" s="846">
        <v>1211928138.4499998</v>
      </c>
      <c r="C14" s="847">
        <v>1219513616.2099998</v>
      </c>
      <c r="D14" s="846">
        <v>7870871.8100000024</v>
      </c>
      <c r="E14" s="846">
        <v>15456349.569999963</v>
      </c>
      <c r="F14" s="848">
        <v>20502376</v>
      </c>
      <c r="G14" s="330"/>
      <c r="H14" s="330"/>
      <c r="I14" s="330"/>
      <c r="J14" s="330"/>
      <c r="K14" s="330"/>
      <c r="L14" s="330"/>
      <c r="M14" s="330"/>
      <c r="N14" s="330"/>
      <c r="O14" s="330"/>
      <c r="P14" s="330"/>
    </row>
    <row r="15" spans="1:16" ht="18.399999999999999" customHeight="1" thickBot="1" x14ac:dyDescent="0.4">
      <c r="A15" s="849" t="s">
        <v>471</v>
      </c>
      <c r="B15" s="850"/>
      <c r="C15" s="851"/>
      <c r="D15" s="852"/>
      <c r="E15" s="852">
        <v>7585477.7599999607</v>
      </c>
      <c r="F15" s="852">
        <v>20502376</v>
      </c>
      <c r="G15" s="330"/>
      <c r="H15" s="330"/>
      <c r="I15" s="330"/>
      <c r="J15" s="330"/>
      <c r="K15" s="330"/>
      <c r="L15" s="330"/>
      <c r="M15" s="330"/>
      <c r="N15" s="330"/>
      <c r="O15" s="330"/>
      <c r="P15" s="330"/>
    </row>
    <row r="16" spans="1:16" ht="15.75" x14ac:dyDescent="0.25">
      <c r="A16" s="853" t="s">
        <v>472</v>
      </c>
      <c r="B16" s="854"/>
      <c r="C16" s="855"/>
      <c r="D16" s="856"/>
      <c r="E16" s="854"/>
      <c r="F16" s="836"/>
      <c r="H16" s="330"/>
      <c r="I16" s="330"/>
      <c r="J16" s="330"/>
      <c r="K16" s="330"/>
      <c r="L16" s="330"/>
      <c r="M16" s="330"/>
      <c r="N16" s="330"/>
      <c r="O16" s="330"/>
      <c r="P16" s="330"/>
    </row>
    <row r="17" spans="1:16" ht="15.75" x14ac:dyDescent="0.25">
      <c r="A17" s="857" t="s">
        <v>473</v>
      </c>
      <c r="B17" s="854">
        <v>1058383533</v>
      </c>
      <c r="C17" s="855">
        <v>1096115911</v>
      </c>
      <c r="D17" s="856">
        <v>214200</v>
      </c>
      <c r="E17" s="854">
        <v>37946577</v>
      </c>
      <c r="F17" s="858"/>
      <c r="G17" s="330"/>
      <c r="H17" s="573"/>
      <c r="I17" s="573"/>
      <c r="J17" s="573"/>
      <c r="K17" s="573"/>
      <c r="L17" s="573"/>
      <c r="M17" s="573"/>
      <c r="N17" s="573"/>
      <c r="O17" s="573"/>
      <c r="P17" s="330"/>
    </row>
    <row r="18" spans="1:16" ht="15.75" x14ac:dyDescent="0.25">
      <c r="A18" s="859" t="s">
        <v>612</v>
      </c>
      <c r="B18" s="860">
        <v>11133008</v>
      </c>
      <c r="C18" s="861">
        <v>11842493</v>
      </c>
      <c r="D18" s="862"/>
      <c r="E18" s="854">
        <v>709485</v>
      </c>
      <c r="F18" s="858"/>
      <c r="G18" s="863"/>
      <c r="H18" s="573"/>
      <c r="I18" s="573"/>
      <c r="J18" s="573"/>
      <c r="K18" s="863"/>
      <c r="L18" s="573"/>
      <c r="M18" s="573"/>
      <c r="N18" s="573"/>
      <c r="O18" s="573"/>
      <c r="P18" s="330"/>
    </row>
    <row r="19" spans="1:16" ht="16.5" thickBot="1" x14ac:dyDescent="0.3">
      <c r="A19" s="845" t="s">
        <v>474</v>
      </c>
      <c r="B19" s="864">
        <v>1069516541</v>
      </c>
      <c r="C19" s="865">
        <v>1107958404</v>
      </c>
      <c r="D19" s="864">
        <v>214200</v>
      </c>
      <c r="E19" s="864">
        <v>38656062</v>
      </c>
      <c r="F19" s="866"/>
      <c r="G19" s="297"/>
      <c r="H19" s="573"/>
      <c r="I19" s="573"/>
      <c r="J19" s="573"/>
      <c r="K19" s="297"/>
      <c r="L19" s="297"/>
      <c r="M19" s="573"/>
      <c r="N19" s="573"/>
      <c r="O19" s="573"/>
      <c r="P19" s="330"/>
    </row>
    <row r="20" spans="1:16" ht="20.25" thickBot="1" x14ac:dyDescent="0.4">
      <c r="A20" s="849" t="s">
        <v>475</v>
      </c>
      <c r="B20" s="867"/>
      <c r="C20" s="868"/>
      <c r="D20" s="867"/>
      <c r="E20" s="869">
        <v>38441862</v>
      </c>
      <c r="F20" s="870"/>
      <c r="G20" s="519"/>
      <c r="H20" s="330"/>
      <c r="I20" s="330"/>
      <c r="J20" s="330"/>
      <c r="K20" s="330"/>
      <c r="L20" s="330"/>
      <c r="M20" s="330"/>
      <c r="N20" s="330"/>
      <c r="O20" s="330"/>
      <c r="P20" s="330"/>
    </row>
    <row r="21" spans="1:16" ht="16.5" thickBot="1" x14ac:dyDescent="0.3">
      <c r="A21" s="849" t="s">
        <v>476</v>
      </c>
      <c r="B21" s="871">
        <v>363940020</v>
      </c>
      <c r="C21" s="872">
        <v>342335212</v>
      </c>
      <c r="D21" s="871">
        <v>23546235.679999992</v>
      </c>
      <c r="E21" s="873">
        <v>1941430</v>
      </c>
      <c r="F21" s="836"/>
      <c r="G21" s="841"/>
      <c r="H21" s="874"/>
      <c r="I21" s="874"/>
      <c r="J21" s="330"/>
      <c r="K21" s="330"/>
      <c r="L21" s="330"/>
      <c r="M21" s="330"/>
      <c r="N21" s="330"/>
      <c r="O21" s="330"/>
      <c r="P21" s="330"/>
    </row>
    <row r="22" spans="1:16" ht="16.5" thickBot="1" x14ac:dyDescent="0.3">
      <c r="A22" s="849" t="s">
        <v>477</v>
      </c>
      <c r="B22" s="867">
        <v>1433456561</v>
      </c>
      <c r="C22" s="867">
        <v>1450293616</v>
      </c>
      <c r="D22" s="867">
        <v>23760435.679999992</v>
      </c>
      <c r="E22" s="867">
        <v>40597492</v>
      </c>
      <c r="F22" s="875"/>
      <c r="H22" s="330"/>
      <c r="I22" s="330"/>
      <c r="J22" s="330"/>
      <c r="K22" s="330"/>
      <c r="L22" s="330"/>
      <c r="M22" s="330"/>
      <c r="N22" s="330"/>
      <c r="O22" s="330"/>
      <c r="P22" s="330"/>
    </row>
    <row r="23" spans="1:16" ht="20.25" thickBot="1" x14ac:dyDescent="0.4">
      <c r="A23" s="849" t="s">
        <v>478</v>
      </c>
      <c r="B23" s="871"/>
      <c r="C23" s="872"/>
      <c r="D23" s="871"/>
      <c r="E23" s="869">
        <v>16837056.320000008</v>
      </c>
      <c r="F23" s="875"/>
      <c r="G23" s="330"/>
      <c r="H23" s="330"/>
      <c r="I23" s="330"/>
      <c r="J23" s="330"/>
      <c r="K23" s="330"/>
      <c r="L23" s="330"/>
      <c r="M23" s="330"/>
      <c r="N23" s="330"/>
      <c r="O23" s="330"/>
      <c r="P23" s="330"/>
    </row>
    <row r="24" spans="1:16" ht="16.5" thickBot="1" x14ac:dyDescent="0.3">
      <c r="A24" s="849" t="s">
        <v>479</v>
      </c>
      <c r="B24" s="876">
        <v>2645384699.4499998</v>
      </c>
      <c r="C24" s="876">
        <v>2669807232.21</v>
      </c>
      <c r="D24" s="876">
        <v>31631307.489999995</v>
      </c>
      <c r="E24" s="876">
        <v>56053841.569999963</v>
      </c>
      <c r="F24" s="850">
        <v>20502376</v>
      </c>
      <c r="G24" s="330"/>
      <c r="H24" s="330"/>
      <c r="I24" s="330"/>
      <c r="J24" s="330"/>
      <c r="K24" s="330"/>
      <c r="L24" s="330"/>
      <c r="M24" s="330"/>
      <c r="N24" s="330"/>
      <c r="O24" s="330"/>
      <c r="P24" s="330"/>
    </row>
    <row r="25" spans="1:16" ht="19.5" thickBot="1" x14ac:dyDescent="0.35">
      <c r="A25" s="877" t="s">
        <v>480</v>
      </c>
      <c r="B25" s="878"/>
      <c r="C25" s="879"/>
      <c r="D25" s="880"/>
      <c r="E25" s="881">
        <v>24422534.079999968</v>
      </c>
      <c r="F25" s="882"/>
      <c r="G25" s="519"/>
      <c r="H25" s="330"/>
      <c r="I25" s="330"/>
      <c r="J25" s="330"/>
      <c r="K25" s="330"/>
      <c r="L25" s="330"/>
      <c r="M25" s="330"/>
      <c r="N25" s="330"/>
      <c r="O25" s="330"/>
      <c r="P25" s="330"/>
    </row>
    <row r="26" spans="1:16" ht="15.75" x14ac:dyDescent="0.25">
      <c r="A26" s="820" t="s">
        <v>481</v>
      </c>
      <c r="B26" s="883"/>
      <c r="C26" s="883"/>
      <c r="D26" s="361"/>
      <c r="E26" s="361"/>
      <c r="G26" s="823"/>
      <c r="H26" s="330"/>
    </row>
    <row r="27" spans="1:16" x14ac:dyDescent="0.2">
      <c r="B27" s="330"/>
      <c r="C27" s="330"/>
      <c r="E27" s="884"/>
      <c r="G27" s="281"/>
      <c r="H27" s="519"/>
      <c r="I27" s="281"/>
    </row>
    <row r="28" spans="1:16" x14ac:dyDescent="0.2">
      <c r="B28" s="330"/>
      <c r="C28" s="281"/>
      <c r="D28" s="330"/>
    </row>
    <row r="30" spans="1:16" x14ac:dyDescent="0.2">
      <c r="B30" s="330"/>
      <c r="C30" s="281"/>
    </row>
    <row r="31" spans="1:16" x14ac:dyDescent="0.2">
      <c r="B31" s="330"/>
      <c r="C31" s="281"/>
    </row>
  </sheetData>
  <mergeCells count="4">
    <mergeCell ref="A5:F5"/>
    <mergeCell ref="A6:F6"/>
    <mergeCell ref="B9:E9"/>
    <mergeCell ref="F9:F10"/>
  </mergeCells>
  <printOptions horizontalCentered="1"/>
  <pageMargins left="0" right="0" top="0.98425196850393704" bottom="0.98425196850393704" header="0.51181102362204722" footer="0.51181102362204722"/>
  <pageSetup paperSize="9" scale="6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view="pageBreakPreview" zoomScaleNormal="100" zoomScaleSheetLayoutView="100" workbookViewId="0">
      <selection activeCell="B4" sqref="B4"/>
    </sheetView>
  </sheetViews>
  <sheetFormatPr defaultColWidth="9.140625" defaultRowHeight="12.75" x14ac:dyDescent="0.2"/>
  <cols>
    <col min="1" max="1" width="5.28515625" style="888" customWidth="1"/>
    <col min="2" max="2" width="53.7109375" style="888" customWidth="1"/>
    <col min="3" max="3" width="16.85546875" style="888" customWidth="1"/>
    <col min="4" max="4" width="16.28515625" style="888" customWidth="1"/>
    <col min="5" max="5" width="12.140625" style="888" customWidth="1"/>
    <col min="6" max="6" width="9.7109375" style="888" bestFit="1" customWidth="1"/>
    <col min="7" max="7" width="12" style="888" customWidth="1"/>
    <col min="8" max="13" width="9.140625" style="888"/>
    <col min="14" max="14" width="37.140625" style="888" customWidth="1"/>
    <col min="15" max="16384" width="9.140625" style="888"/>
  </cols>
  <sheetData>
    <row r="1" spans="1:14" ht="15.75" x14ac:dyDescent="0.25">
      <c r="A1" s="885" t="s">
        <v>0</v>
      </c>
      <c r="B1" s="886"/>
      <c r="C1" s="887"/>
      <c r="D1" s="887"/>
      <c r="E1" s="886"/>
    </row>
    <row r="2" spans="1:14" ht="15.75" x14ac:dyDescent="0.25">
      <c r="A2" s="885" t="s">
        <v>1</v>
      </c>
      <c r="B2" s="886"/>
      <c r="C2" s="886"/>
      <c r="D2" s="886"/>
      <c r="E2" s="886"/>
    </row>
    <row r="3" spans="1:14" ht="15.75" x14ac:dyDescent="0.25">
      <c r="A3" s="886"/>
      <c r="B3" s="887"/>
      <c r="C3" s="887"/>
      <c r="D3" s="887"/>
      <c r="E3" s="887"/>
    </row>
    <row r="4" spans="1:14" ht="15.75" x14ac:dyDescent="0.25">
      <c r="A4" s="886"/>
      <c r="B4" s="887"/>
      <c r="C4" s="887"/>
      <c r="D4" s="887"/>
      <c r="E4" s="887"/>
    </row>
    <row r="5" spans="1:14" ht="15.75" x14ac:dyDescent="0.25">
      <c r="A5" s="889"/>
      <c r="B5" s="890"/>
      <c r="C5" s="890"/>
      <c r="D5" s="890"/>
      <c r="E5" s="891"/>
    </row>
    <row r="6" spans="1:14" ht="15.75" x14ac:dyDescent="0.25">
      <c r="A6" s="889"/>
      <c r="B6" s="892"/>
      <c r="C6" s="892"/>
      <c r="D6" s="892"/>
      <c r="E6" s="893"/>
    </row>
    <row r="7" spans="1:14" ht="15.75" x14ac:dyDescent="0.25">
      <c r="A7" s="1153" t="s">
        <v>482</v>
      </c>
      <c r="B7" s="1153"/>
      <c r="C7" s="1153"/>
      <c r="D7" s="1153"/>
      <c r="E7" s="1153"/>
    </row>
    <row r="8" spans="1:14" ht="15.75" x14ac:dyDescent="0.25">
      <c r="A8" s="1153" t="s">
        <v>483</v>
      </c>
      <c r="B8" s="1153"/>
      <c r="C8" s="1153"/>
      <c r="D8" s="1153"/>
      <c r="E8" s="1153"/>
    </row>
    <row r="9" spans="1:14" ht="15.75" x14ac:dyDescent="0.25">
      <c r="A9" s="1153" t="s">
        <v>484</v>
      </c>
      <c r="B9" s="1153"/>
      <c r="C9" s="1153"/>
      <c r="D9" s="1153"/>
      <c r="E9" s="1153"/>
    </row>
    <row r="10" spans="1:14" x14ac:dyDescent="0.2">
      <c r="A10" s="894"/>
      <c r="B10" s="895"/>
      <c r="C10" s="895"/>
      <c r="D10" s="895"/>
      <c r="E10" s="895" t="s">
        <v>485</v>
      </c>
    </row>
    <row r="11" spans="1:14" x14ac:dyDescent="0.2">
      <c r="A11" s="894"/>
      <c r="B11" s="895"/>
      <c r="C11" s="895"/>
      <c r="D11" s="895"/>
      <c r="E11" s="895"/>
    </row>
    <row r="12" spans="1:14" ht="16.5" thickBot="1" x14ac:dyDescent="0.3">
      <c r="A12" s="886"/>
      <c r="B12" s="886"/>
      <c r="C12" s="886"/>
      <c r="D12" s="886"/>
      <c r="E12" s="896"/>
    </row>
    <row r="13" spans="1:14" x14ac:dyDescent="0.2">
      <c r="A13" s="897" t="s">
        <v>486</v>
      </c>
      <c r="B13" s="898" t="s">
        <v>487</v>
      </c>
      <c r="C13" s="1154" t="s">
        <v>488</v>
      </c>
      <c r="D13" s="1155"/>
      <c r="E13" s="899" t="s">
        <v>7</v>
      </c>
      <c r="F13" s="1156"/>
      <c r="G13" s="1157"/>
      <c r="H13" s="1157"/>
      <c r="I13" s="1157"/>
      <c r="J13" s="1157"/>
      <c r="K13" s="1157"/>
      <c r="L13" s="1157"/>
      <c r="M13" s="1157"/>
      <c r="N13" s="1157"/>
    </row>
    <row r="14" spans="1:14" ht="13.5" thickBot="1" x14ac:dyDescent="0.25">
      <c r="A14" s="900" t="s">
        <v>489</v>
      </c>
      <c r="B14" s="901"/>
      <c r="C14" s="902" t="s">
        <v>490</v>
      </c>
      <c r="D14" s="902" t="s">
        <v>491</v>
      </c>
      <c r="E14" s="903" t="s">
        <v>492</v>
      </c>
      <c r="F14" s="1156"/>
      <c r="G14" s="1157"/>
      <c r="H14" s="1157"/>
      <c r="I14" s="1157"/>
      <c r="J14" s="1157"/>
      <c r="K14" s="1157"/>
      <c r="L14" s="1157"/>
      <c r="M14" s="1157"/>
      <c r="N14" s="1157"/>
    </row>
    <row r="15" spans="1:14" ht="13.5" thickBot="1" x14ac:dyDescent="0.25">
      <c r="A15" s="904">
        <v>0</v>
      </c>
      <c r="B15" s="905">
        <v>1</v>
      </c>
      <c r="C15" s="906">
        <v>2</v>
      </c>
      <c r="D15" s="907">
        <v>3</v>
      </c>
      <c r="E15" s="908">
        <v>4</v>
      </c>
    </row>
    <row r="16" spans="1:14" ht="27" customHeight="1" x14ac:dyDescent="0.2">
      <c r="A16" s="909">
        <v>1</v>
      </c>
      <c r="B16" s="910" t="s">
        <v>493</v>
      </c>
      <c r="C16" s="911">
        <v>670370071</v>
      </c>
      <c r="D16" s="911">
        <v>662985136</v>
      </c>
      <c r="E16" s="912">
        <v>98.898379369922679</v>
      </c>
      <c r="F16" s="913"/>
      <c r="G16" s="914"/>
    </row>
    <row r="17" spans="1:7" ht="25.5" customHeight="1" x14ac:dyDescent="0.2">
      <c r="A17" s="915">
        <v>2</v>
      </c>
      <c r="B17" s="916" t="s">
        <v>494</v>
      </c>
      <c r="C17" s="917">
        <v>116006127</v>
      </c>
      <c r="D17" s="917">
        <v>120338853</v>
      </c>
      <c r="E17" s="918">
        <v>103.73491134653602</v>
      </c>
      <c r="F17" s="913"/>
      <c r="G17" s="914"/>
    </row>
    <row r="18" spans="1:7" ht="25.5" customHeight="1" x14ac:dyDescent="0.2">
      <c r="A18" s="915">
        <v>3</v>
      </c>
      <c r="B18" s="916" t="s">
        <v>495</v>
      </c>
      <c r="C18" s="917">
        <v>194406101</v>
      </c>
      <c r="D18" s="917">
        <v>217637121</v>
      </c>
      <c r="E18" s="918">
        <v>111.94973814119136</v>
      </c>
      <c r="F18" s="913"/>
      <c r="G18" s="914"/>
    </row>
    <row r="19" spans="1:7" ht="27" customHeight="1" x14ac:dyDescent="0.2">
      <c r="A19" s="915"/>
      <c r="B19" s="916"/>
      <c r="C19" s="919"/>
      <c r="D19" s="919"/>
      <c r="E19" s="918"/>
      <c r="G19" s="914"/>
    </row>
    <row r="20" spans="1:7" ht="24" customHeight="1" x14ac:dyDescent="0.2">
      <c r="A20" s="915">
        <v>4</v>
      </c>
      <c r="B20" s="916" t="s">
        <v>496</v>
      </c>
      <c r="C20" s="920">
        <v>0.51639999999999997</v>
      </c>
      <c r="D20" s="921">
        <v>0.51139999999999997</v>
      </c>
      <c r="E20" s="918">
        <v>99.031758326878389</v>
      </c>
      <c r="G20" s="914"/>
    </row>
    <row r="21" spans="1:7" ht="28.5" customHeight="1" x14ac:dyDescent="0.2">
      <c r="A21" s="922" t="s">
        <v>327</v>
      </c>
      <c r="B21" s="916" t="s">
        <v>497</v>
      </c>
      <c r="C21" s="920">
        <v>0.71319999999999995</v>
      </c>
      <c r="D21" s="921">
        <v>0.66410000000000002</v>
      </c>
      <c r="E21" s="918">
        <v>93.115535614133492</v>
      </c>
      <c r="G21" s="914"/>
    </row>
    <row r="22" spans="1:7" ht="26.45" customHeight="1" thickBot="1" x14ac:dyDescent="0.25">
      <c r="A22" s="923"/>
      <c r="B22" s="924"/>
      <c r="C22" s="925"/>
      <c r="D22" s="925"/>
      <c r="E22" s="926"/>
    </row>
    <row r="24" spans="1:7" ht="13.5" x14ac:dyDescent="0.25">
      <c r="A24" s="927" t="s">
        <v>498</v>
      </c>
      <c r="B24" s="928"/>
      <c r="C24" s="928"/>
      <c r="D24" s="928"/>
      <c r="E24" s="928"/>
    </row>
    <row r="27" spans="1:7" ht="15.75" x14ac:dyDescent="0.25">
      <c r="B27" s="929"/>
      <c r="C27" s="283"/>
    </row>
    <row r="28" spans="1:7" x14ac:dyDescent="0.2">
      <c r="B28" s="930"/>
    </row>
  </sheetData>
  <mergeCells count="5">
    <mergeCell ref="A7:E7"/>
    <mergeCell ref="A8:E8"/>
    <mergeCell ref="A9:E9"/>
    <mergeCell ref="C13:D13"/>
    <mergeCell ref="F13:N14"/>
  </mergeCells>
  <printOptions horizontalCentered="1"/>
  <pageMargins left="0" right="0" top="0.98425196850393704" bottom="0.98425196850393704" header="0.51181102362204722" footer="0.51181102362204722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view="pageBreakPreview" zoomScale="90" zoomScaleNormal="100" zoomScaleSheetLayoutView="90" workbookViewId="0">
      <selection activeCell="I3" sqref="I3"/>
    </sheetView>
  </sheetViews>
  <sheetFormatPr defaultColWidth="9" defaultRowHeight="12.75" x14ac:dyDescent="0.2"/>
  <cols>
    <col min="1" max="1" width="3.7109375" style="2" customWidth="1"/>
    <col min="2" max="2" width="32.7109375" style="2" customWidth="1"/>
    <col min="3" max="3" width="12.7109375" style="2" customWidth="1"/>
    <col min="4" max="5" width="11.7109375" style="2" customWidth="1"/>
    <col min="6" max="6" width="12.28515625" style="2" customWidth="1"/>
    <col min="7" max="7" width="12" style="2" customWidth="1"/>
    <col min="8" max="8" width="11.7109375" style="2" customWidth="1"/>
    <col min="9" max="9" width="12" style="2" customWidth="1"/>
    <col min="10" max="10" width="11.7109375" style="2" customWidth="1"/>
    <col min="11" max="11" width="11.28515625" style="2" customWidth="1"/>
    <col min="12" max="16384" width="9" style="2"/>
  </cols>
  <sheetData>
    <row r="1" spans="1:11" ht="15.75" x14ac:dyDescent="0.25">
      <c r="A1" s="931" t="s">
        <v>0</v>
      </c>
    </row>
    <row r="2" spans="1:11" ht="15.75" x14ac:dyDescent="0.25">
      <c r="A2" s="931" t="s">
        <v>1</v>
      </c>
    </row>
    <row r="3" spans="1:11" ht="15" customHeight="1" x14ac:dyDescent="0.25">
      <c r="A3" s="1"/>
    </row>
    <row r="4" spans="1:11" ht="15" customHeight="1" x14ac:dyDescent="0.2"/>
    <row r="5" spans="1:11" ht="15" customHeight="1" x14ac:dyDescent="0.2"/>
    <row r="6" spans="1:11" ht="15" customHeight="1" x14ac:dyDescent="0.2"/>
    <row r="7" spans="1:11" ht="15" customHeight="1" x14ac:dyDescent="0.25">
      <c r="B7" s="1159" t="s">
        <v>499</v>
      </c>
      <c r="C7" s="1159"/>
      <c r="D7" s="1159"/>
      <c r="E7" s="1159"/>
      <c r="F7" s="1159"/>
      <c r="G7" s="1159"/>
      <c r="H7" s="1159"/>
      <c r="I7" s="1159"/>
      <c r="J7" s="1159"/>
      <c r="K7" s="1159"/>
    </row>
    <row r="8" spans="1:11" ht="15" customHeight="1" x14ac:dyDescent="0.2">
      <c r="B8" s="1160"/>
      <c r="C8" s="1160"/>
      <c r="D8" s="1160"/>
      <c r="E8" s="1160"/>
      <c r="F8" s="1160"/>
      <c r="G8" s="1160"/>
      <c r="H8" s="1160"/>
      <c r="I8" s="1160"/>
      <c r="J8" s="1160"/>
      <c r="K8" s="1160"/>
    </row>
    <row r="9" spans="1:11" ht="15" customHeight="1" x14ac:dyDescent="0.2">
      <c r="B9" s="1160"/>
      <c r="C9" s="1160"/>
      <c r="D9" s="1160"/>
      <c r="E9" s="1160"/>
      <c r="F9" s="1160"/>
      <c r="G9" s="1160"/>
      <c r="H9" s="1160"/>
      <c r="I9" s="1160"/>
      <c r="J9" s="1160"/>
      <c r="K9" s="1160"/>
    </row>
    <row r="10" spans="1:11" ht="15" customHeight="1" x14ac:dyDescent="0.2">
      <c r="B10" s="932"/>
      <c r="C10" s="932"/>
      <c r="D10" s="932"/>
      <c r="E10" s="932"/>
      <c r="F10" s="932"/>
      <c r="G10" s="933"/>
      <c r="H10" s="933"/>
      <c r="I10" s="933"/>
      <c r="J10" s="933"/>
    </row>
    <row r="11" spans="1:11" ht="15" customHeight="1" x14ac:dyDescent="0.25">
      <c r="A11" s="79"/>
      <c r="B11" s="935"/>
      <c r="C11" s="932"/>
      <c r="D11" s="932"/>
      <c r="E11" s="932"/>
      <c r="F11" s="932"/>
      <c r="G11" s="933"/>
      <c r="H11" s="933"/>
      <c r="I11" s="936"/>
      <c r="J11" s="933"/>
      <c r="K11" s="933"/>
    </row>
    <row r="12" spans="1:11" ht="15" customHeight="1" x14ac:dyDescent="0.2">
      <c r="B12" s="933"/>
      <c r="C12" s="933"/>
      <c r="D12" s="936"/>
      <c r="E12" s="933"/>
      <c r="F12" s="933"/>
      <c r="G12" s="933"/>
      <c r="H12" s="933"/>
      <c r="I12" s="936"/>
      <c r="J12" s="933"/>
      <c r="K12" s="937" t="s">
        <v>500</v>
      </c>
    </row>
    <row r="13" spans="1:11" ht="15" customHeight="1" x14ac:dyDescent="0.2">
      <c r="K13" s="938"/>
    </row>
    <row r="14" spans="1:11" ht="15" customHeight="1" x14ac:dyDescent="0.2">
      <c r="A14" s="939"/>
      <c r="B14" s="940"/>
      <c r="C14" s="1161" t="s">
        <v>202</v>
      </c>
      <c r="D14" s="1162"/>
      <c r="E14" s="1162"/>
      <c r="F14" s="1162"/>
      <c r="G14" s="1162"/>
      <c r="H14" s="1162"/>
      <c r="I14" s="1162"/>
      <c r="J14" s="1162"/>
      <c r="K14" s="1163"/>
    </row>
    <row r="15" spans="1:11" ht="15" customHeight="1" x14ac:dyDescent="0.2">
      <c r="A15" s="941"/>
      <c r="B15" s="941"/>
      <c r="C15" s="1164" t="s">
        <v>501</v>
      </c>
      <c r="D15" s="1164"/>
      <c r="E15" s="942" t="s">
        <v>502</v>
      </c>
      <c r="F15" s="1161" t="s">
        <v>503</v>
      </c>
      <c r="G15" s="1162"/>
      <c r="H15" s="1163"/>
      <c r="I15" s="1161" t="s">
        <v>244</v>
      </c>
      <c r="J15" s="1163"/>
      <c r="K15" s="942" t="s">
        <v>44</v>
      </c>
    </row>
    <row r="16" spans="1:11" ht="15" customHeight="1" x14ac:dyDescent="0.2">
      <c r="A16" s="943" t="s">
        <v>504</v>
      </c>
      <c r="B16" s="942" t="s">
        <v>505</v>
      </c>
      <c r="C16" s="944" t="s">
        <v>502</v>
      </c>
      <c r="D16" s="945" t="s">
        <v>506</v>
      </c>
      <c r="E16" s="942" t="s">
        <v>507</v>
      </c>
      <c r="F16" s="946" t="s">
        <v>508</v>
      </c>
      <c r="G16" s="1158" t="s">
        <v>509</v>
      </c>
      <c r="H16" s="1158"/>
      <c r="I16" s="947" t="s">
        <v>510</v>
      </c>
      <c r="J16" s="948" t="s">
        <v>511</v>
      </c>
      <c r="K16" s="942" t="s">
        <v>512</v>
      </c>
    </row>
    <row r="17" spans="1:11" ht="15" customHeight="1" x14ac:dyDescent="0.2">
      <c r="A17" s="943" t="s">
        <v>489</v>
      </c>
      <c r="B17" s="941"/>
      <c r="C17" s="942" t="s">
        <v>513</v>
      </c>
      <c r="D17" s="949" t="s">
        <v>514</v>
      </c>
      <c r="E17" s="943"/>
      <c r="F17" s="943"/>
      <c r="G17" s="944" t="s">
        <v>515</v>
      </c>
      <c r="H17" s="945" t="s">
        <v>516</v>
      </c>
      <c r="I17" s="943"/>
      <c r="J17" s="950"/>
      <c r="K17" s="942" t="s">
        <v>517</v>
      </c>
    </row>
    <row r="18" spans="1:11" ht="15" customHeight="1" x14ac:dyDescent="0.2">
      <c r="A18" s="941"/>
      <c r="B18" s="941"/>
      <c r="C18" s="942" t="s">
        <v>518</v>
      </c>
      <c r="D18" s="949" t="s">
        <v>519</v>
      </c>
      <c r="E18" s="943"/>
      <c r="F18" s="943"/>
      <c r="G18" s="942" t="s">
        <v>520</v>
      </c>
      <c r="H18" s="949" t="s">
        <v>521</v>
      </c>
      <c r="I18" s="943"/>
      <c r="J18" s="950"/>
      <c r="K18" s="942"/>
    </row>
    <row r="19" spans="1:11" ht="15" customHeight="1" x14ac:dyDescent="0.2">
      <c r="A19" s="951"/>
      <c r="B19" s="951"/>
      <c r="C19" s="952" t="s">
        <v>522</v>
      </c>
      <c r="D19" s="953"/>
      <c r="E19" s="954"/>
      <c r="F19" s="954"/>
      <c r="G19" s="952" t="s">
        <v>523</v>
      </c>
      <c r="H19" s="953"/>
      <c r="I19" s="951"/>
      <c r="J19" s="955"/>
      <c r="K19" s="956"/>
    </row>
    <row r="20" spans="1:11" s="933" customFormat="1" ht="15" customHeight="1" x14ac:dyDescent="0.2">
      <c r="A20" s="957">
        <v>0</v>
      </c>
      <c r="B20" s="957">
        <v>1</v>
      </c>
      <c r="C20" s="957">
        <v>2</v>
      </c>
      <c r="D20" s="957">
        <v>3</v>
      </c>
      <c r="E20" s="957">
        <v>4</v>
      </c>
      <c r="F20" s="957">
        <v>5</v>
      </c>
      <c r="G20" s="957">
        <v>6</v>
      </c>
      <c r="H20" s="957">
        <v>7</v>
      </c>
      <c r="I20" s="957">
        <v>8</v>
      </c>
      <c r="J20" s="957">
        <v>9</v>
      </c>
      <c r="K20" s="957">
        <v>10</v>
      </c>
    </row>
    <row r="21" spans="1:11" ht="21.75" customHeight="1" x14ac:dyDescent="0.2">
      <c r="A21" s="958">
        <v>1</v>
      </c>
      <c r="B21" s="958" t="s">
        <v>524</v>
      </c>
      <c r="C21" s="959">
        <v>174586</v>
      </c>
      <c r="D21" s="959">
        <v>789191</v>
      </c>
      <c r="E21" s="959">
        <v>4137312</v>
      </c>
      <c r="F21" s="959">
        <v>997800</v>
      </c>
      <c r="G21" s="959">
        <v>4525000</v>
      </c>
      <c r="H21" s="959">
        <v>997289</v>
      </c>
      <c r="I21" s="959">
        <v>471498</v>
      </c>
      <c r="J21" s="959">
        <v>215705</v>
      </c>
      <c r="K21" s="959">
        <v>7783381</v>
      </c>
    </row>
    <row r="22" spans="1:11" s="934" customFormat="1" ht="28.5" customHeight="1" x14ac:dyDescent="0.2">
      <c r="A22" s="958">
        <v>2</v>
      </c>
      <c r="B22" s="960" t="s">
        <v>525</v>
      </c>
      <c r="C22" s="959">
        <v>1960576</v>
      </c>
      <c r="D22" s="959">
        <v>1873040</v>
      </c>
      <c r="E22" s="959">
        <v>1909537.89</v>
      </c>
      <c r="F22" s="959">
        <v>0</v>
      </c>
      <c r="G22" s="959">
        <v>7003500</v>
      </c>
      <c r="H22" s="959">
        <v>1166664</v>
      </c>
      <c r="I22" s="959">
        <v>2954362</v>
      </c>
      <c r="J22" s="959">
        <v>747377</v>
      </c>
      <c r="K22" s="959">
        <v>10611556.890000001</v>
      </c>
    </row>
    <row r="23" spans="1:11" ht="20.25" customHeight="1" x14ac:dyDescent="0.2">
      <c r="A23" s="958">
        <v>3</v>
      </c>
      <c r="B23" s="958" t="s">
        <v>526</v>
      </c>
      <c r="C23" s="959">
        <v>4294882.51</v>
      </c>
      <c r="D23" s="959">
        <v>23172183.975000001</v>
      </c>
      <c r="E23" s="959">
        <v>71396262.220000014</v>
      </c>
      <c r="F23" s="959">
        <v>302862</v>
      </c>
      <c r="G23" s="959">
        <v>8985392.1199999992</v>
      </c>
      <c r="H23" s="959">
        <v>3843969.05</v>
      </c>
      <c r="I23" s="959">
        <v>2067191</v>
      </c>
      <c r="J23" s="959">
        <v>6950505.2699999996</v>
      </c>
      <c r="K23" s="959">
        <v>112027856.02500001</v>
      </c>
    </row>
    <row r="24" spans="1:11" ht="20.25" customHeight="1" x14ac:dyDescent="0.2">
      <c r="A24" s="958">
        <v>4</v>
      </c>
      <c r="B24" s="958" t="s">
        <v>527</v>
      </c>
      <c r="C24" s="959">
        <v>532930.91</v>
      </c>
      <c r="D24" s="959">
        <v>3226633.51</v>
      </c>
      <c r="E24" s="959">
        <v>0</v>
      </c>
      <c r="F24" s="959">
        <v>0</v>
      </c>
      <c r="G24" s="959">
        <v>6131987</v>
      </c>
      <c r="H24" s="959">
        <v>1344538.18</v>
      </c>
      <c r="I24" s="959">
        <v>162769</v>
      </c>
      <c r="J24" s="959">
        <v>436987.81</v>
      </c>
      <c r="K24" s="959">
        <v>5703859.4100000001</v>
      </c>
    </row>
    <row r="25" spans="1:11" ht="16.5" customHeight="1" x14ac:dyDescent="0.2">
      <c r="A25" s="961"/>
      <c r="B25" s="962" t="s">
        <v>528</v>
      </c>
      <c r="C25" s="963">
        <v>6962975.4199999999</v>
      </c>
      <c r="D25" s="963">
        <v>29061048.484999999</v>
      </c>
      <c r="E25" s="963">
        <v>77443112.110000014</v>
      </c>
      <c r="F25" s="963">
        <v>1300662</v>
      </c>
      <c r="G25" s="963">
        <v>26645879.120000001</v>
      </c>
      <c r="H25" s="963">
        <v>7352460.2300000004</v>
      </c>
      <c r="I25" s="963">
        <v>5655820</v>
      </c>
      <c r="J25" s="963">
        <v>8350575.0799999991</v>
      </c>
      <c r="K25" s="963">
        <v>136126653.32500002</v>
      </c>
    </row>
    <row r="31" spans="1:11" x14ac:dyDescent="0.2">
      <c r="C31" s="30"/>
      <c r="D31" s="30"/>
      <c r="E31" s="30"/>
      <c r="F31" s="30"/>
      <c r="G31" s="30"/>
      <c r="H31" s="30"/>
      <c r="I31" s="30"/>
      <c r="J31" s="30"/>
      <c r="K31" s="30"/>
    </row>
    <row r="32" spans="1:11" x14ac:dyDescent="0.2">
      <c r="C32" s="30"/>
      <c r="D32" s="30"/>
      <c r="E32" s="30"/>
      <c r="F32" s="30"/>
      <c r="G32" s="30"/>
      <c r="H32" s="30"/>
      <c r="I32" s="30"/>
      <c r="J32" s="30"/>
      <c r="K32" s="30"/>
    </row>
    <row r="33" spans="3:11" x14ac:dyDescent="0.2">
      <c r="C33" s="30"/>
      <c r="D33" s="30"/>
      <c r="E33" s="30"/>
      <c r="F33" s="30"/>
      <c r="G33" s="30"/>
      <c r="H33" s="30"/>
      <c r="I33" s="30"/>
      <c r="J33" s="30"/>
      <c r="K33" s="30"/>
    </row>
    <row r="34" spans="3:11" x14ac:dyDescent="0.2">
      <c r="C34" s="30"/>
      <c r="D34" s="30"/>
      <c r="E34" s="30"/>
      <c r="F34" s="30"/>
      <c r="G34" s="30"/>
      <c r="H34" s="30"/>
      <c r="I34" s="30"/>
      <c r="J34" s="30"/>
      <c r="K34" s="30"/>
    </row>
    <row r="35" spans="3:11" x14ac:dyDescent="0.2">
      <c r="C35" s="30"/>
      <c r="D35" s="30"/>
      <c r="E35" s="30"/>
      <c r="F35" s="30"/>
      <c r="G35" s="30"/>
      <c r="H35" s="30"/>
      <c r="I35" s="30"/>
      <c r="J35" s="30"/>
      <c r="K35" s="30"/>
    </row>
  </sheetData>
  <mergeCells count="8">
    <mergeCell ref="G16:H16"/>
    <mergeCell ref="B7:K7"/>
    <mergeCell ref="B8:K8"/>
    <mergeCell ref="B9:K9"/>
    <mergeCell ref="C14:K14"/>
    <mergeCell ref="C15:D15"/>
    <mergeCell ref="F15:H15"/>
    <mergeCell ref="I15:J15"/>
  </mergeCells>
  <printOptions horizontalCentered="1"/>
  <pageMargins left="0.15748031496062992" right="0.15748031496062992" top="0.51181102362204722" bottom="0.6692913385826772" header="0.31496062992125984" footer="0.51181102362204722"/>
  <pageSetup paperSize="9" scale="8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view="pageBreakPreview" topLeftCell="A19" zoomScaleNormal="100" zoomScaleSheetLayoutView="100" workbookViewId="0">
      <selection activeCell="D45" sqref="D45"/>
    </sheetView>
  </sheetViews>
  <sheetFormatPr defaultColWidth="9.140625" defaultRowHeight="12.75" x14ac:dyDescent="0.2"/>
  <cols>
    <col min="1" max="1" width="3.7109375" style="888" bestFit="1" customWidth="1"/>
    <col min="2" max="2" width="46.85546875" style="888" customWidth="1"/>
    <col min="3" max="3" width="11.28515625" style="888" customWidth="1"/>
    <col min="4" max="4" width="10.7109375" style="888" customWidth="1"/>
    <col min="5" max="5" width="9.28515625" style="888" bestFit="1" customWidth="1"/>
    <col min="6" max="16384" width="9.140625" style="888"/>
  </cols>
  <sheetData>
    <row r="1" spans="1:5" ht="15.75" x14ac:dyDescent="0.25">
      <c r="A1" s="885" t="s">
        <v>0</v>
      </c>
    </row>
    <row r="2" spans="1:5" ht="15.75" x14ac:dyDescent="0.25">
      <c r="A2" s="885" t="s">
        <v>1</v>
      </c>
    </row>
    <row r="4" spans="1:5" ht="14.25" customHeight="1" x14ac:dyDescent="0.2">
      <c r="A4" s="1166" t="s">
        <v>529</v>
      </c>
      <c r="B4" s="1166"/>
      <c r="C4" s="1166"/>
      <c r="D4" s="1166"/>
      <c r="E4" s="1166"/>
    </row>
    <row r="5" spans="1:5" ht="14.25" customHeight="1" x14ac:dyDescent="0.2">
      <c r="A5" s="1166" t="s">
        <v>530</v>
      </c>
      <c r="B5" s="1166"/>
      <c r="C5" s="1166"/>
      <c r="D5" s="1166"/>
      <c r="E5" s="1166"/>
    </row>
    <row r="6" spans="1:5" x14ac:dyDescent="0.2">
      <c r="A6" s="1167" t="s">
        <v>531</v>
      </c>
      <c r="B6" s="1167"/>
      <c r="C6" s="1167"/>
      <c r="D6" s="1167"/>
      <c r="E6" s="1167"/>
    </row>
    <row r="7" spans="1:5" x14ac:dyDescent="0.2">
      <c r="A7" s="1167" t="s">
        <v>532</v>
      </c>
      <c r="B7" s="1167"/>
      <c r="C7" s="1167"/>
      <c r="D7" s="1167"/>
      <c r="E7" s="1167"/>
    </row>
    <row r="8" spans="1:5" ht="13.5" x14ac:dyDescent="0.25">
      <c r="B8" s="538"/>
      <c r="C8" s="538"/>
      <c r="D8" s="538"/>
      <c r="E8" s="538"/>
    </row>
    <row r="9" spans="1:5" ht="13.5" x14ac:dyDescent="0.25">
      <c r="B9" s="538"/>
      <c r="C9" s="538"/>
      <c r="E9" s="964" t="s">
        <v>533</v>
      </c>
    </row>
    <row r="10" spans="1:5" ht="13.5" thickBot="1" x14ac:dyDescent="0.25"/>
    <row r="11" spans="1:5" x14ac:dyDescent="0.2">
      <c r="A11" s="965" t="s">
        <v>504</v>
      </c>
      <c r="B11" s="966"/>
      <c r="C11" s="1168" t="s">
        <v>534</v>
      </c>
      <c r="D11" s="1169"/>
      <c r="E11" s="965" t="s">
        <v>7</v>
      </c>
    </row>
    <row r="12" spans="1:5" ht="13.5" thickBot="1" x14ac:dyDescent="0.25">
      <c r="A12" s="967" t="s">
        <v>489</v>
      </c>
      <c r="B12" s="967" t="s">
        <v>535</v>
      </c>
      <c r="C12" s="968" t="s">
        <v>536</v>
      </c>
      <c r="D12" s="969" t="s">
        <v>537</v>
      </c>
      <c r="E12" s="970" t="s">
        <v>538</v>
      </c>
    </row>
    <row r="13" spans="1:5" ht="12.2" customHeight="1" x14ac:dyDescent="0.2">
      <c r="A13" s="971"/>
      <c r="B13" s="972">
        <v>0</v>
      </c>
      <c r="C13" s="972">
        <v>1</v>
      </c>
      <c r="D13" s="972">
        <v>2</v>
      </c>
      <c r="E13" s="973">
        <v>3</v>
      </c>
    </row>
    <row r="14" spans="1:5" x14ac:dyDescent="0.2">
      <c r="A14" s="974" t="s">
        <v>52</v>
      </c>
      <c r="B14" s="975" t="s">
        <v>539</v>
      </c>
      <c r="C14" s="976"/>
      <c r="D14" s="976"/>
      <c r="E14" s="977"/>
    </row>
    <row r="15" spans="1:5" x14ac:dyDescent="0.2">
      <c r="A15" s="978"/>
      <c r="B15" s="979" t="s">
        <v>540</v>
      </c>
      <c r="C15" s="980">
        <v>1398</v>
      </c>
      <c r="D15" s="980">
        <v>1417</v>
      </c>
      <c r="E15" s="981">
        <v>101.35908440629471</v>
      </c>
    </row>
    <row r="16" spans="1:5" x14ac:dyDescent="0.2">
      <c r="A16" s="978"/>
      <c r="B16" s="979" t="s">
        <v>541</v>
      </c>
      <c r="C16" s="980">
        <v>3638</v>
      </c>
      <c r="D16" s="980">
        <v>3638.5</v>
      </c>
      <c r="E16" s="981">
        <v>100.01374381528312</v>
      </c>
    </row>
    <row r="17" spans="1:5" x14ac:dyDescent="0.2">
      <c r="A17" s="978"/>
      <c r="B17" s="979" t="s">
        <v>542</v>
      </c>
      <c r="C17" s="980">
        <v>718</v>
      </c>
      <c r="D17" s="980">
        <v>696</v>
      </c>
      <c r="E17" s="981">
        <v>96.935933147632312</v>
      </c>
    </row>
    <row r="18" spans="1:5" x14ac:dyDescent="0.2">
      <c r="A18" s="978"/>
      <c r="B18" s="979" t="s">
        <v>543</v>
      </c>
      <c r="C18" s="980">
        <v>302</v>
      </c>
      <c r="D18" s="980">
        <v>325</v>
      </c>
      <c r="E18" s="981">
        <v>107.61589403973511</v>
      </c>
    </row>
    <row r="19" spans="1:5" x14ac:dyDescent="0.2">
      <c r="A19" s="978"/>
      <c r="B19" s="979" t="s">
        <v>544</v>
      </c>
      <c r="C19" s="980">
        <v>959</v>
      </c>
      <c r="D19" s="980">
        <v>1020</v>
      </c>
      <c r="E19" s="981">
        <v>106.36079249217936</v>
      </c>
    </row>
    <row r="20" spans="1:5" x14ac:dyDescent="0.2">
      <c r="A20" s="978"/>
      <c r="B20" s="979" t="s">
        <v>545</v>
      </c>
      <c r="C20" s="980">
        <v>140</v>
      </c>
      <c r="D20" s="980">
        <v>156</v>
      </c>
      <c r="E20" s="981">
        <v>111.42857142857143</v>
      </c>
    </row>
    <row r="21" spans="1:5" x14ac:dyDescent="0.2">
      <c r="A21" s="978"/>
      <c r="B21" s="979" t="s">
        <v>546</v>
      </c>
      <c r="C21" s="980">
        <v>43</v>
      </c>
      <c r="D21" s="980">
        <v>50</v>
      </c>
      <c r="E21" s="981">
        <v>116.27906976744187</v>
      </c>
    </row>
    <row r="22" spans="1:5" x14ac:dyDescent="0.2">
      <c r="A22" s="978"/>
      <c r="B22" s="979" t="s">
        <v>547</v>
      </c>
      <c r="C22" s="980">
        <v>39</v>
      </c>
      <c r="D22" s="980">
        <v>29</v>
      </c>
      <c r="E22" s="981">
        <v>74.358974358974365</v>
      </c>
    </row>
    <row r="23" spans="1:5" x14ac:dyDescent="0.2">
      <c r="A23" s="978"/>
      <c r="B23" s="979" t="s">
        <v>548</v>
      </c>
      <c r="C23" s="980">
        <v>807</v>
      </c>
      <c r="D23" s="980">
        <v>938</v>
      </c>
      <c r="E23" s="981">
        <v>116.23296158612145</v>
      </c>
    </row>
    <row r="24" spans="1:5" x14ac:dyDescent="0.2">
      <c r="A24" s="982"/>
      <c r="B24" s="979" t="s">
        <v>549</v>
      </c>
      <c r="C24" s="980">
        <v>1553</v>
      </c>
      <c r="D24" s="980">
        <v>1562</v>
      </c>
      <c r="E24" s="981">
        <v>100.57952350289763</v>
      </c>
    </row>
    <row r="25" spans="1:5" x14ac:dyDescent="0.2">
      <c r="A25" s="983"/>
      <c r="B25" s="979" t="s">
        <v>550</v>
      </c>
      <c r="C25" s="980">
        <v>12461</v>
      </c>
      <c r="D25" s="980">
        <v>12318</v>
      </c>
      <c r="E25" s="981">
        <v>98.852419548992856</v>
      </c>
    </row>
    <row r="26" spans="1:5" ht="13.5" thickBot="1" x14ac:dyDescent="0.25">
      <c r="A26" s="984"/>
      <c r="B26" s="985" t="s">
        <v>551</v>
      </c>
      <c r="C26" s="980">
        <v>373</v>
      </c>
      <c r="D26" s="980">
        <v>376</v>
      </c>
      <c r="E26" s="981">
        <v>100.80428954423593</v>
      </c>
    </row>
    <row r="27" spans="1:5" ht="14.25" thickBot="1" x14ac:dyDescent="0.3">
      <c r="A27" s="986"/>
      <c r="B27" s="987" t="s">
        <v>552</v>
      </c>
      <c r="C27" s="988">
        <v>22431</v>
      </c>
      <c r="D27" s="988">
        <v>22525.5</v>
      </c>
      <c r="E27" s="989">
        <v>100.42129196201685</v>
      </c>
    </row>
    <row r="28" spans="1:5" ht="21.2" customHeight="1" x14ac:dyDescent="0.2">
      <c r="A28" s="990" t="s">
        <v>63</v>
      </c>
      <c r="B28" s="975" t="s">
        <v>553</v>
      </c>
      <c r="C28" s="991"/>
      <c r="D28" s="991"/>
      <c r="E28" s="992"/>
    </row>
    <row r="29" spans="1:5" x14ac:dyDescent="0.2">
      <c r="A29" s="982"/>
      <c r="B29" s="979" t="s">
        <v>554</v>
      </c>
      <c r="C29" s="980">
        <v>812.5</v>
      </c>
      <c r="D29" s="980">
        <v>858.5</v>
      </c>
      <c r="E29" s="981">
        <v>105.66153846153846</v>
      </c>
    </row>
    <row r="30" spans="1:5" x14ac:dyDescent="0.2">
      <c r="A30" s="978"/>
      <c r="B30" s="979" t="s">
        <v>555</v>
      </c>
      <c r="C30" s="980">
        <v>231</v>
      </c>
      <c r="D30" s="980">
        <v>227</v>
      </c>
      <c r="E30" s="981">
        <v>98.268398268398272</v>
      </c>
    </row>
    <row r="31" spans="1:5" x14ac:dyDescent="0.2">
      <c r="A31" s="982"/>
      <c r="B31" s="979" t="s">
        <v>556</v>
      </c>
      <c r="C31" s="980">
        <v>1945</v>
      </c>
      <c r="D31" s="980">
        <v>2049</v>
      </c>
      <c r="E31" s="981">
        <v>105.34704370179948</v>
      </c>
    </row>
    <row r="32" spans="1:5" x14ac:dyDescent="0.2">
      <c r="A32" s="978"/>
      <c r="B32" s="979" t="s">
        <v>557</v>
      </c>
      <c r="C32" s="980">
        <v>541</v>
      </c>
      <c r="D32" s="980">
        <v>530</v>
      </c>
      <c r="E32" s="981">
        <v>97.966728280961178</v>
      </c>
    </row>
    <row r="33" spans="1:5" x14ac:dyDescent="0.2">
      <c r="A33" s="982"/>
      <c r="B33" s="979" t="s">
        <v>558</v>
      </c>
      <c r="C33" s="980">
        <v>1258</v>
      </c>
      <c r="D33" s="980">
        <v>1187</v>
      </c>
      <c r="E33" s="981">
        <v>94.356120826709073</v>
      </c>
    </row>
    <row r="34" spans="1:5" ht="13.5" thickBot="1" x14ac:dyDescent="0.25">
      <c r="A34" s="984"/>
      <c r="B34" s="985" t="s">
        <v>559</v>
      </c>
      <c r="C34" s="980">
        <v>3189</v>
      </c>
      <c r="D34" s="980">
        <v>3072</v>
      </c>
      <c r="E34" s="981">
        <v>96.331138287864533</v>
      </c>
    </row>
    <row r="35" spans="1:5" ht="14.25" thickBot="1" x14ac:dyDescent="0.3">
      <c r="A35" s="993"/>
      <c r="B35" s="987" t="s">
        <v>560</v>
      </c>
      <c r="C35" s="988">
        <v>7976.5</v>
      </c>
      <c r="D35" s="988">
        <v>7923.5</v>
      </c>
      <c r="E35" s="994">
        <v>99.33554817275747</v>
      </c>
    </row>
    <row r="36" spans="1:5" ht="14.25" thickBot="1" x14ac:dyDescent="0.3">
      <c r="A36" s="986"/>
      <c r="B36" s="987" t="s">
        <v>561</v>
      </c>
      <c r="C36" s="995">
        <v>30407.5</v>
      </c>
      <c r="D36" s="988">
        <v>30449</v>
      </c>
      <c r="E36" s="994">
        <v>100.13647948696867</v>
      </c>
    </row>
    <row r="37" spans="1:5" x14ac:dyDescent="0.2">
      <c r="A37" s="990" t="s">
        <v>74</v>
      </c>
      <c r="B37" s="996" t="s">
        <v>562</v>
      </c>
      <c r="C37" s="997"/>
      <c r="D37" s="997"/>
      <c r="E37" s="992"/>
    </row>
    <row r="38" spans="1:5" x14ac:dyDescent="0.2">
      <c r="A38" s="978"/>
      <c r="B38" s="979" t="s">
        <v>554</v>
      </c>
      <c r="C38" s="980">
        <v>311</v>
      </c>
      <c r="D38" s="980">
        <v>322</v>
      </c>
      <c r="E38" s="981">
        <v>103.53697749196142</v>
      </c>
    </row>
    <row r="39" spans="1:5" x14ac:dyDescent="0.2">
      <c r="A39" s="978"/>
      <c r="B39" s="979" t="s">
        <v>555</v>
      </c>
      <c r="C39" s="980">
        <v>89</v>
      </c>
      <c r="D39" s="980">
        <v>77</v>
      </c>
      <c r="E39" s="981">
        <v>86.516853932584269</v>
      </c>
    </row>
    <row r="40" spans="1:5" x14ac:dyDescent="0.2">
      <c r="A40" s="978"/>
      <c r="B40" s="979" t="s">
        <v>556</v>
      </c>
      <c r="C40" s="980">
        <v>394</v>
      </c>
      <c r="D40" s="980">
        <v>389</v>
      </c>
      <c r="E40" s="981">
        <v>98.73096446700508</v>
      </c>
    </row>
    <row r="41" spans="1:5" ht="13.5" thickBot="1" x14ac:dyDescent="0.25">
      <c r="A41" s="984"/>
      <c r="B41" s="985" t="s">
        <v>563</v>
      </c>
      <c r="C41" s="998">
        <v>42</v>
      </c>
      <c r="D41" s="980">
        <v>45</v>
      </c>
      <c r="E41" s="981">
        <v>107.14285714285714</v>
      </c>
    </row>
    <row r="42" spans="1:5" ht="14.25" thickBot="1" x14ac:dyDescent="0.3">
      <c r="A42" s="999"/>
      <c r="B42" s="987" t="s">
        <v>564</v>
      </c>
      <c r="C42" s="1000">
        <v>836</v>
      </c>
      <c r="D42" s="1000">
        <v>833</v>
      </c>
      <c r="E42" s="994">
        <v>99.641148325358856</v>
      </c>
    </row>
    <row r="43" spans="1:5" ht="14.25" thickBot="1" x14ac:dyDescent="0.3">
      <c r="A43" s="1001"/>
      <c r="B43" s="1002" t="s">
        <v>565</v>
      </c>
      <c r="C43" s="1003">
        <v>31243.5</v>
      </c>
      <c r="D43" s="1003">
        <v>31282</v>
      </c>
      <c r="E43" s="1004">
        <v>100.12322563093123</v>
      </c>
    </row>
    <row r="44" spans="1:5" ht="13.5" x14ac:dyDescent="0.25">
      <c r="A44" s="976"/>
      <c r="B44" s="1005"/>
      <c r="C44" s="1006"/>
      <c r="D44" s="1006"/>
      <c r="E44" s="1007"/>
    </row>
    <row r="45" spans="1:5" ht="12.75" customHeight="1" x14ac:dyDescent="0.2">
      <c r="A45" s="1008" t="s">
        <v>255</v>
      </c>
      <c r="B45" s="1009" t="s">
        <v>566</v>
      </c>
      <c r="C45" s="1010"/>
      <c r="D45" s="1010"/>
      <c r="E45" s="1011"/>
    </row>
    <row r="46" spans="1:5" ht="12.75" customHeight="1" x14ac:dyDescent="0.2">
      <c r="A46" s="1012"/>
      <c r="B46" s="1009" t="s">
        <v>567</v>
      </c>
      <c r="C46" s="1010"/>
      <c r="D46" s="1010"/>
      <c r="E46" s="1011"/>
    </row>
    <row r="47" spans="1:5" ht="12.75" customHeight="1" x14ac:dyDescent="0.2">
      <c r="A47" s="1012"/>
      <c r="B47" s="1013"/>
      <c r="C47" s="1014"/>
      <c r="D47" s="1015"/>
      <c r="E47" s="1016"/>
    </row>
    <row r="48" spans="1:5" ht="12.75" customHeight="1" x14ac:dyDescent="0.2">
      <c r="A48" s="1017"/>
      <c r="B48" s="1165" t="s">
        <v>568</v>
      </c>
      <c r="C48" s="1165"/>
      <c r="D48" s="1165"/>
      <c r="E48" s="1165"/>
    </row>
    <row r="49" spans="2:5" ht="11.25" customHeight="1" x14ac:dyDescent="0.2">
      <c r="B49" s="1165"/>
      <c r="C49" s="1165"/>
      <c r="D49" s="1165"/>
      <c r="E49" s="1165"/>
    </row>
    <row r="50" spans="2:5" x14ac:dyDescent="0.2">
      <c r="D50" s="914"/>
    </row>
    <row r="51" spans="2:5" x14ac:dyDescent="0.2">
      <c r="D51" s="914"/>
    </row>
    <row r="52" spans="2:5" x14ac:dyDescent="0.2">
      <c r="D52" s="914"/>
    </row>
    <row r="53" spans="2:5" x14ac:dyDescent="0.2">
      <c r="D53" s="914"/>
    </row>
    <row r="54" spans="2:5" x14ac:dyDescent="0.2">
      <c r="D54" s="914"/>
    </row>
    <row r="55" spans="2:5" x14ac:dyDescent="0.2">
      <c r="D55" s="914"/>
    </row>
  </sheetData>
  <mergeCells count="6">
    <mergeCell ref="B48:E49"/>
    <mergeCell ref="A4:E4"/>
    <mergeCell ref="A5:E5"/>
    <mergeCell ref="A6:E6"/>
    <mergeCell ref="A7:E7"/>
    <mergeCell ref="C11:D11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view="pageBreakPreview" zoomScale="80" zoomScaleNormal="75" zoomScaleSheetLayoutView="80" workbookViewId="0">
      <selection activeCell="C8" sqref="C8"/>
    </sheetView>
  </sheetViews>
  <sheetFormatPr defaultColWidth="9" defaultRowHeight="12.75" x14ac:dyDescent="0.2"/>
  <cols>
    <col min="1" max="1" width="9.7109375" style="280" customWidth="1"/>
    <col min="2" max="2" width="97.28515625" style="280" customWidth="1"/>
    <col min="3" max="3" width="20.7109375" style="280" customWidth="1"/>
    <col min="4" max="4" width="10.28515625" style="280" customWidth="1"/>
    <col min="5" max="5" width="20.7109375" style="280" customWidth="1"/>
    <col min="6" max="7" width="10.28515625" style="280" customWidth="1"/>
    <col min="8" max="16384" width="9" style="280"/>
  </cols>
  <sheetData>
    <row r="1" spans="1:7" ht="15.75" x14ac:dyDescent="0.25">
      <c r="A1" s="279" t="s">
        <v>0</v>
      </c>
      <c r="B1" s="279"/>
      <c r="C1" s="203"/>
      <c r="D1" s="203"/>
      <c r="E1" s="331"/>
      <c r="F1" s="279"/>
      <c r="G1" s="206"/>
    </row>
    <row r="2" spans="1:7" ht="15.75" x14ac:dyDescent="0.25">
      <c r="A2" s="279" t="s">
        <v>1</v>
      </c>
      <c r="B2" s="279"/>
      <c r="C2" s="1099"/>
      <c r="D2" s="1099"/>
      <c r="E2" s="1099"/>
      <c r="F2" s="1099"/>
      <c r="G2" s="1099"/>
    </row>
    <row r="3" spans="1:7" ht="15.75" x14ac:dyDescent="0.25">
      <c r="A3" s="279"/>
      <c r="B3" s="279"/>
      <c r="C3" s="333"/>
      <c r="D3" s="334"/>
      <c r="E3" s="334"/>
      <c r="F3" s="334"/>
      <c r="G3" s="334"/>
    </row>
    <row r="4" spans="1:7" ht="7.5" customHeight="1" x14ac:dyDescent="0.25">
      <c r="A4" s="335"/>
      <c r="B4" s="332"/>
      <c r="C4" s="332"/>
      <c r="D4" s="332"/>
      <c r="E4" s="332"/>
      <c r="F4" s="332"/>
      <c r="G4" s="336"/>
    </row>
    <row r="5" spans="1:7" ht="15.75" x14ac:dyDescent="0.25">
      <c r="A5" s="1100" t="s">
        <v>198</v>
      </c>
      <c r="B5" s="1100"/>
      <c r="C5" s="1100"/>
      <c r="D5" s="1100"/>
      <c r="E5" s="1100"/>
      <c r="F5" s="1100"/>
      <c r="G5" s="1100"/>
    </row>
    <row r="6" spans="1:7" ht="15.75" x14ac:dyDescent="0.25">
      <c r="A6" s="1100" t="s">
        <v>199</v>
      </c>
      <c r="B6" s="1100"/>
      <c r="C6" s="1100"/>
      <c r="D6" s="1100"/>
      <c r="E6" s="1100"/>
      <c r="F6" s="1100"/>
      <c r="G6" s="1100"/>
    </row>
    <row r="7" spans="1:7" ht="15.75" x14ac:dyDescent="0.25">
      <c r="A7" s="336"/>
      <c r="B7" s="336"/>
      <c r="C7" s="336"/>
      <c r="D7" s="336"/>
      <c r="E7" s="1170" t="s">
        <v>585</v>
      </c>
      <c r="F7" s="1170"/>
      <c r="G7" s="1170"/>
    </row>
    <row r="8" spans="1:7" ht="16.5" thickBot="1" x14ac:dyDescent="0.3">
      <c r="A8" s="206"/>
      <c r="B8" s="206"/>
      <c r="C8" s="206"/>
      <c r="D8" s="206"/>
      <c r="E8" s="337"/>
      <c r="F8" s="206"/>
      <c r="G8" s="336" t="s">
        <v>3</v>
      </c>
    </row>
    <row r="9" spans="1:7" ht="16.5" thickBot="1" x14ac:dyDescent="0.3">
      <c r="A9" s="1101" t="s">
        <v>201</v>
      </c>
      <c r="B9" s="1101" t="s">
        <v>202</v>
      </c>
      <c r="C9" s="1093" t="s">
        <v>203</v>
      </c>
      <c r="D9" s="1104"/>
      <c r="E9" s="1093" t="s">
        <v>204</v>
      </c>
      <c r="F9" s="1104"/>
      <c r="G9" s="1105" t="s">
        <v>205</v>
      </c>
    </row>
    <row r="10" spans="1:7" ht="15.75" x14ac:dyDescent="0.25">
      <c r="A10" s="1102"/>
      <c r="B10" s="1102"/>
      <c r="C10" s="1093" t="s">
        <v>206</v>
      </c>
      <c r="D10" s="339" t="s">
        <v>78</v>
      </c>
      <c r="E10" s="1093" t="s">
        <v>206</v>
      </c>
      <c r="F10" s="339" t="s">
        <v>78</v>
      </c>
      <c r="G10" s="1102"/>
    </row>
    <row r="11" spans="1:7" ht="16.5" thickBot="1" x14ac:dyDescent="0.3">
      <c r="A11" s="1103"/>
      <c r="B11" s="1103"/>
      <c r="C11" s="1094"/>
      <c r="D11" s="340" t="s">
        <v>207</v>
      </c>
      <c r="E11" s="1094"/>
      <c r="F11" s="340" t="s">
        <v>207</v>
      </c>
      <c r="G11" s="1103"/>
    </row>
    <row r="12" spans="1:7" ht="16.5" thickBot="1" x14ac:dyDescent="0.3">
      <c r="A12" s="341">
        <v>0</v>
      </c>
      <c r="B12" s="341">
        <v>1</v>
      </c>
      <c r="C12" s="342">
        <v>2</v>
      </c>
      <c r="D12" s="341">
        <v>3</v>
      </c>
      <c r="E12" s="341">
        <v>4</v>
      </c>
      <c r="F12" s="341">
        <v>5</v>
      </c>
      <c r="G12" s="341">
        <v>6</v>
      </c>
    </row>
    <row r="13" spans="1:7" ht="16.350000000000001" customHeight="1" x14ac:dyDescent="0.25">
      <c r="A13" s="343" t="s">
        <v>52</v>
      </c>
      <c r="B13" s="1095" t="s">
        <v>208</v>
      </c>
      <c r="C13" s="1096"/>
      <c r="D13" s="1096"/>
      <c r="E13" s="1096"/>
      <c r="F13" s="1096"/>
      <c r="G13" s="1097"/>
    </row>
    <row r="14" spans="1:7" ht="15.75" customHeight="1" x14ac:dyDescent="0.25">
      <c r="A14" s="344" t="s">
        <v>209</v>
      </c>
      <c r="B14" s="345" t="s">
        <v>210</v>
      </c>
      <c r="C14" s="346">
        <v>1000479776</v>
      </c>
      <c r="D14" s="347">
        <v>61.903576129365398</v>
      </c>
      <c r="E14" s="346">
        <v>1020449390.76</v>
      </c>
      <c r="F14" s="347">
        <v>60.687847068617209</v>
      </c>
      <c r="G14" s="348">
        <v>101.99600384126106</v>
      </c>
    </row>
    <row r="15" spans="1:7" ht="15.75" customHeight="1" x14ac:dyDescent="0.25">
      <c r="A15" s="344" t="s">
        <v>211</v>
      </c>
      <c r="B15" s="349" t="s">
        <v>212</v>
      </c>
      <c r="C15" s="346">
        <v>44220283</v>
      </c>
      <c r="D15" s="347">
        <v>2.2786414925528016</v>
      </c>
      <c r="E15" s="346">
        <v>30227318.199999999</v>
      </c>
      <c r="F15" s="347">
        <v>1.7976696157854539</v>
      </c>
      <c r="G15" s="348">
        <v>68.356229651447492</v>
      </c>
    </row>
    <row r="16" spans="1:7" ht="15.75" customHeight="1" x14ac:dyDescent="0.25">
      <c r="A16" s="344" t="s">
        <v>213</v>
      </c>
      <c r="B16" s="349" t="s">
        <v>214</v>
      </c>
      <c r="C16" s="346">
        <v>32637624</v>
      </c>
      <c r="D16" s="347">
        <v>2.0355820572902736</v>
      </c>
      <c r="E16" s="346">
        <v>32320088</v>
      </c>
      <c r="F16" s="347">
        <v>1.922130166913453</v>
      </c>
      <c r="G16" s="348">
        <v>99.027086040331852</v>
      </c>
    </row>
    <row r="17" spans="1:7" ht="15.75" customHeight="1" x14ac:dyDescent="0.25">
      <c r="A17" s="344" t="s">
        <v>215</v>
      </c>
      <c r="B17" s="345" t="s">
        <v>216</v>
      </c>
      <c r="C17" s="346">
        <v>8281947</v>
      </c>
      <c r="D17" s="347">
        <v>0.54643204270763412</v>
      </c>
      <c r="E17" s="346">
        <v>10099986</v>
      </c>
      <c r="F17" s="347">
        <v>0.60066320908543136</v>
      </c>
      <c r="G17" s="348">
        <v>121.95183089193881</v>
      </c>
    </row>
    <row r="18" spans="1:7" ht="15.75" customHeight="1" x14ac:dyDescent="0.25">
      <c r="A18" s="344" t="s">
        <v>217</v>
      </c>
      <c r="B18" s="349" t="s">
        <v>218</v>
      </c>
      <c r="C18" s="346">
        <v>36662609.700000003</v>
      </c>
      <c r="D18" s="347">
        <v>0.62062059133433356</v>
      </c>
      <c r="E18" s="346">
        <v>15531350.1</v>
      </c>
      <c r="F18" s="347">
        <v>0.9236755964310579</v>
      </c>
      <c r="G18" s="348">
        <v>42.362914770903501</v>
      </c>
    </row>
    <row r="19" spans="1:7" ht="22.7" customHeight="1" x14ac:dyDescent="0.25">
      <c r="A19" s="352"/>
      <c r="B19" s="353" t="s">
        <v>219</v>
      </c>
      <c r="C19" s="354">
        <v>1122282239.7</v>
      </c>
      <c r="D19" s="355">
        <v>67.384852313250448</v>
      </c>
      <c r="E19" s="354">
        <v>1108628133.0599999</v>
      </c>
      <c r="F19" s="355">
        <v>65.931985656832609</v>
      </c>
      <c r="G19" s="356">
        <v>98.783362495012838</v>
      </c>
    </row>
    <row r="20" spans="1:7" ht="15.75" x14ac:dyDescent="0.25">
      <c r="A20" s="357" t="s">
        <v>63</v>
      </c>
      <c r="B20" s="358" t="s">
        <v>220</v>
      </c>
      <c r="C20" s="346"/>
      <c r="D20" s="347"/>
      <c r="E20" s="346"/>
      <c r="F20" s="347"/>
      <c r="G20" s="348"/>
    </row>
    <row r="21" spans="1:7" ht="15.75" x14ac:dyDescent="0.25">
      <c r="A21" s="359" t="s">
        <v>221</v>
      </c>
      <c r="B21" s="345" t="s">
        <v>222</v>
      </c>
      <c r="C21" s="346">
        <v>136099068</v>
      </c>
      <c r="D21" s="347">
        <v>7.2796802418325868</v>
      </c>
      <c r="E21" s="346">
        <v>130318212</v>
      </c>
      <c r="F21" s="347">
        <v>7.7502439530307834</v>
      </c>
      <c r="G21" s="348">
        <v>95.752464667869731</v>
      </c>
    </row>
    <row r="22" spans="1:7" ht="15.75" x14ac:dyDescent="0.25">
      <c r="A22" s="359" t="s">
        <v>223</v>
      </c>
      <c r="B22" s="345" t="s">
        <v>210</v>
      </c>
      <c r="C22" s="346">
        <v>114702379</v>
      </c>
      <c r="D22" s="347">
        <v>6.2429392933146888</v>
      </c>
      <c r="E22" s="346">
        <v>116715360</v>
      </c>
      <c r="F22" s="347">
        <v>6.94125939255375</v>
      </c>
      <c r="G22" s="348">
        <v>101.75496011290228</v>
      </c>
    </row>
    <row r="23" spans="1:7" ht="15.75" x14ac:dyDescent="0.25">
      <c r="A23" s="359" t="s">
        <v>224</v>
      </c>
      <c r="B23" s="345" t="s">
        <v>225</v>
      </c>
      <c r="C23" s="346">
        <v>19291666</v>
      </c>
      <c r="D23" s="347">
        <v>0.83318101865961591</v>
      </c>
      <c r="E23" s="346">
        <v>11500000</v>
      </c>
      <c r="F23" s="347">
        <v>0.68392440390337761</v>
      </c>
      <c r="G23" s="348">
        <v>59.611233161511301</v>
      </c>
    </row>
    <row r="24" spans="1:7" ht="15.75" hidden="1" customHeight="1" x14ac:dyDescent="0.25">
      <c r="A24" s="359" t="s">
        <v>226</v>
      </c>
      <c r="B24" s="345" t="s">
        <v>227</v>
      </c>
      <c r="C24" s="346"/>
      <c r="D24" s="347"/>
      <c r="E24" s="346"/>
      <c r="F24" s="347"/>
      <c r="G24" s="348"/>
    </row>
    <row r="25" spans="1:7" ht="15.75" x14ac:dyDescent="0.25">
      <c r="A25" s="359" t="s">
        <v>226</v>
      </c>
      <c r="B25" s="345" t="s">
        <v>228</v>
      </c>
      <c r="C25" s="346">
        <v>2105023</v>
      </c>
      <c r="D25" s="347">
        <v>0.20355992985828197</v>
      </c>
      <c r="E25" s="346">
        <v>2102852</v>
      </c>
      <c r="F25" s="347">
        <v>0.12506015657365441</v>
      </c>
      <c r="G25" s="348">
        <v>99.896865734958723</v>
      </c>
    </row>
    <row r="26" spans="1:7" ht="16.5" thickBot="1" x14ac:dyDescent="0.3">
      <c r="A26" s="359" t="s">
        <v>229</v>
      </c>
      <c r="B26" s="345" t="s">
        <v>230</v>
      </c>
      <c r="C26" s="346">
        <v>946150</v>
      </c>
      <c r="D26" s="347">
        <v>5.9707624470675735E-2</v>
      </c>
      <c r="E26" s="346">
        <v>916345</v>
      </c>
      <c r="F26" s="347">
        <v>5.449658329520353E-2</v>
      </c>
      <c r="G26" s="348">
        <v>96.849865243354643</v>
      </c>
    </row>
    <row r="27" spans="1:7" ht="16.5" hidden="1" thickBot="1" x14ac:dyDescent="0.3">
      <c r="A27" s="362" t="s">
        <v>231</v>
      </c>
      <c r="B27" s="363" t="s">
        <v>232</v>
      </c>
      <c r="C27" s="364">
        <v>0</v>
      </c>
      <c r="D27" s="365">
        <v>0</v>
      </c>
      <c r="E27" s="364">
        <v>0</v>
      </c>
      <c r="F27" s="365">
        <v>0</v>
      </c>
      <c r="G27" s="348" t="e">
        <v>#DIV/0!</v>
      </c>
    </row>
    <row r="28" spans="1:7" ht="16.5" thickBot="1" x14ac:dyDescent="0.3">
      <c r="A28" s="366"/>
      <c r="B28" s="367" t="s">
        <v>233</v>
      </c>
      <c r="C28" s="368">
        <v>137045218</v>
      </c>
      <c r="D28" s="369">
        <v>7.3393878663032623</v>
      </c>
      <c r="E28" s="368">
        <v>131234557</v>
      </c>
      <c r="F28" s="369">
        <v>7.804740536325987</v>
      </c>
      <c r="G28" s="370">
        <v>95.760041039885095</v>
      </c>
    </row>
    <row r="29" spans="1:7" ht="36" customHeight="1" thickBot="1" x14ac:dyDescent="0.3">
      <c r="A29" s="371"/>
      <c r="B29" s="372" t="s">
        <v>234</v>
      </c>
      <c r="C29" s="373">
        <v>1259327457.7</v>
      </c>
      <c r="D29" s="374">
        <v>74.724240179553718</v>
      </c>
      <c r="E29" s="373">
        <v>1239862690.0599999</v>
      </c>
      <c r="F29" s="374">
        <v>73.736726193158589</v>
      </c>
      <c r="G29" s="375">
        <v>98.454352160672329</v>
      </c>
    </row>
    <row r="30" spans="1:7" ht="15.75" x14ac:dyDescent="0.25">
      <c r="A30" s="376" t="s">
        <v>74</v>
      </c>
      <c r="B30" s="377" t="s">
        <v>235</v>
      </c>
      <c r="C30" s="378"/>
      <c r="D30" s="379"/>
      <c r="E30" s="378"/>
      <c r="F30" s="379"/>
      <c r="G30" s="348"/>
    </row>
    <row r="31" spans="1:7" ht="15.75" x14ac:dyDescent="0.25">
      <c r="A31" s="376"/>
      <c r="B31" s="358"/>
      <c r="C31" s="346"/>
      <c r="D31" s="347"/>
      <c r="E31" s="346"/>
      <c r="F31" s="347"/>
      <c r="G31" s="348"/>
    </row>
    <row r="32" spans="1:7" ht="15.75" x14ac:dyDescent="0.25">
      <c r="A32" s="376" t="s">
        <v>236</v>
      </c>
      <c r="B32" s="358" t="s">
        <v>237</v>
      </c>
      <c r="C32" s="346"/>
      <c r="D32" s="347"/>
      <c r="E32" s="346"/>
      <c r="F32" s="347"/>
      <c r="G32" s="348"/>
    </row>
    <row r="33" spans="1:7" ht="15.75" x14ac:dyDescent="0.25">
      <c r="A33" s="344" t="s">
        <v>238</v>
      </c>
      <c r="B33" s="345" t="s">
        <v>239</v>
      </c>
      <c r="C33" s="346">
        <v>177468184</v>
      </c>
      <c r="D33" s="347">
        <v>11.222075972883433</v>
      </c>
      <c r="E33" s="346">
        <v>179109884</v>
      </c>
      <c r="F33" s="347">
        <v>10.651967012861141</v>
      </c>
      <c r="G33" s="348">
        <v>100.92506722219011</v>
      </c>
    </row>
    <row r="34" spans="1:7" ht="15.75" x14ac:dyDescent="0.25">
      <c r="A34" s="344" t="s">
        <v>240</v>
      </c>
      <c r="B34" s="349" t="s">
        <v>241</v>
      </c>
      <c r="C34" s="346">
        <v>104180341</v>
      </c>
      <c r="D34" s="347">
        <v>6.7495776583642613</v>
      </c>
      <c r="E34" s="346">
        <v>103872116</v>
      </c>
      <c r="F34" s="347">
        <v>6.1774500015202172</v>
      </c>
      <c r="G34" s="348">
        <v>99.704142838234716</v>
      </c>
    </row>
    <row r="35" spans="1:7" ht="15.75" x14ac:dyDescent="0.25">
      <c r="A35" s="381" t="s">
        <v>242</v>
      </c>
      <c r="B35" s="349" t="s">
        <v>225</v>
      </c>
      <c r="C35" s="346">
        <v>16545476</v>
      </c>
      <c r="D35" s="347">
        <v>1.0238725073599868</v>
      </c>
      <c r="E35" s="346">
        <v>17049583</v>
      </c>
      <c r="F35" s="347">
        <v>1.0139674687022748</v>
      </c>
      <c r="G35" s="348">
        <v>103.04679659865937</v>
      </c>
    </row>
    <row r="36" spans="1:7" ht="15.75" x14ac:dyDescent="0.25">
      <c r="A36" s="344" t="s">
        <v>243</v>
      </c>
      <c r="B36" s="349" t="s">
        <v>244</v>
      </c>
      <c r="C36" s="346">
        <v>17969910</v>
      </c>
      <c r="D36" s="347">
        <v>0.93329198711240724</v>
      </c>
      <c r="E36" s="346">
        <v>17687645</v>
      </c>
      <c r="F36" s="347">
        <v>1.0519140924417008</v>
      </c>
      <c r="G36" s="348">
        <v>98.429235316147938</v>
      </c>
    </row>
    <row r="37" spans="1:7" ht="15.75" x14ac:dyDescent="0.25">
      <c r="A37" s="344" t="s">
        <v>245</v>
      </c>
      <c r="B37" s="349" t="s">
        <v>218</v>
      </c>
      <c r="C37" s="346">
        <v>38772457</v>
      </c>
      <c r="D37" s="347">
        <v>2.5153338200467781</v>
      </c>
      <c r="E37" s="346">
        <v>40500540</v>
      </c>
      <c r="F37" s="347">
        <v>2.408635450196948</v>
      </c>
      <c r="G37" s="348">
        <v>104.45698605069057</v>
      </c>
    </row>
    <row r="38" spans="1:7" ht="16.5" thickBot="1" x14ac:dyDescent="0.3">
      <c r="A38" s="382" t="s">
        <v>246</v>
      </c>
      <c r="B38" s="383" t="s">
        <v>247</v>
      </c>
      <c r="C38" s="364">
        <v>219399495</v>
      </c>
      <c r="D38" s="365">
        <v>13.13456387282498</v>
      </c>
      <c r="E38" s="364">
        <v>241997437</v>
      </c>
      <c r="F38" s="365">
        <v>14.391995899684366</v>
      </c>
      <c r="G38" s="348">
        <v>110.29990611418681</v>
      </c>
    </row>
    <row r="39" spans="1:7" ht="22.7" customHeight="1" thickBot="1" x14ac:dyDescent="0.3">
      <c r="A39" s="384"/>
      <c r="B39" s="367" t="s">
        <v>248</v>
      </c>
      <c r="C39" s="368">
        <v>396867679</v>
      </c>
      <c r="D39" s="369">
        <v>24.356639845708415</v>
      </c>
      <c r="E39" s="368">
        <v>421107321</v>
      </c>
      <c r="F39" s="369">
        <v>25.043962912545503</v>
      </c>
      <c r="G39" s="370">
        <v>106.10773899781343</v>
      </c>
    </row>
    <row r="40" spans="1:7" ht="22.7" customHeight="1" thickBot="1" x14ac:dyDescent="0.3">
      <c r="A40" s="385" t="s">
        <v>249</v>
      </c>
      <c r="B40" s="367" t="s">
        <v>250</v>
      </c>
      <c r="C40" s="386">
        <v>1656195136.7</v>
      </c>
      <c r="D40" s="387">
        <v>99.080880025262132</v>
      </c>
      <c r="E40" s="386">
        <v>1660970011.0599999</v>
      </c>
      <c r="F40" s="369">
        <v>98.780689105704084</v>
      </c>
      <c r="G40" s="370">
        <v>100.28830385104945</v>
      </c>
    </row>
    <row r="41" spans="1:7" ht="22.7" customHeight="1" thickBot="1" x14ac:dyDescent="0.3">
      <c r="A41" s="388" t="s">
        <v>251</v>
      </c>
      <c r="B41" s="389" t="s">
        <v>252</v>
      </c>
      <c r="C41" s="390">
        <v>4530101.5599999996</v>
      </c>
      <c r="D41" s="391">
        <v>0.91911997473787321</v>
      </c>
      <c r="E41" s="350">
        <v>20502376</v>
      </c>
      <c r="F41" s="347">
        <v>1.2193108942959057</v>
      </c>
      <c r="G41" s="348">
        <v>452.58093507289942</v>
      </c>
    </row>
    <row r="42" spans="1:7" s="398" customFormat="1" ht="22.7" customHeight="1" thickBot="1" x14ac:dyDescent="0.3">
      <c r="A42" s="392" t="s">
        <v>253</v>
      </c>
      <c r="B42" s="393" t="s">
        <v>254</v>
      </c>
      <c r="C42" s="394">
        <v>1660725238.26</v>
      </c>
      <c r="D42" s="387">
        <v>100</v>
      </c>
      <c r="E42" s="394">
        <v>1681472387.0599999</v>
      </c>
      <c r="F42" s="387">
        <v>100</v>
      </c>
      <c r="G42" s="395">
        <v>101.24928244131084</v>
      </c>
    </row>
    <row r="43" spans="1:7" s="398" customFormat="1" x14ac:dyDescent="0.2">
      <c r="A43" s="399" t="s">
        <v>255</v>
      </c>
      <c r="B43" s="400" t="s">
        <v>256</v>
      </c>
      <c r="C43" s="401"/>
      <c r="D43" s="402"/>
      <c r="E43" s="402"/>
      <c r="F43" s="402"/>
      <c r="G43" s="402"/>
    </row>
    <row r="44" spans="1:7" s="398" customFormat="1" x14ac:dyDescent="0.2">
      <c r="A44" s="399"/>
      <c r="B44" s="404" t="s">
        <v>257</v>
      </c>
      <c r="C44" s="401"/>
      <c r="D44" s="402"/>
      <c r="E44" s="402"/>
      <c r="F44" s="402"/>
      <c r="G44" s="402"/>
    </row>
    <row r="45" spans="1:7" x14ac:dyDescent="0.2">
      <c r="A45" s="399" t="s">
        <v>258</v>
      </c>
      <c r="B45" s="404" t="s">
        <v>259</v>
      </c>
      <c r="C45" s="401"/>
      <c r="D45" s="402"/>
      <c r="E45" s="402"/>
      <c r="F45" s="405"/>
      <c r="G45" s="402"/>
    </row>
    <row r="46" spans="1:7" x14ac:dyDescent="0.2">
      <c r="A46" s="399" t="s">
        <v>260</v>
      </c>
      <c r="B46" s="400" t="s">
        <v>261</v>
      </c>
      <c r="C46" s="401"/>
      <c r="D46" s="402"/>
      <c r="E46" s="402"/>
      <c r="F46" s="402"/>
      <c r="G46" s="402"/>
    </row>
    <row r="47" spans="1:7" x14ac:dyDescent="0.2">
      <c r="A47" s="399"/>
      <c r="B47" s="206"/>
      <c r="C47" s="406"/>
      <c r="D47" s="403"/>
      <c r="E47" s="403"/>
      <c r="F47" s="403"/>
      <c r="G47" s="403"/>
    </row>
    <row r="48" spans="1:7" ht="15.75" x14ac:dyDescent="0.25">
      <c r="A48" s="407" t="s">
        <v>262</v>
      </c>
      <c r="B48" s="408"/>
      <c r="C48" s="409"/>
      <c r="D48" s="409"/>
      <c r="E48" s="409"/>
      <c r="F48" s="409"/>
    </row>
    <row r="49" spans="1:7" ht="19.5" customHeight="1" x14ac:dyDescent="0.2">
      <c r="A49" s="410"/>
      <c r="B49" s="406"/>
      <c r="C49" s="410"/>
      <c r="D49" s="410"/>
      <c r="E49" s="351"/>
      <c r="F49" s="411"/>
      <c r="G49" s="410"/>
    </row>
    <row r="50" spans="1:7" ht="15.75" x14ac:dyDescent="0.25">
      <c r="A50" s="338"/>
      <c r="B50" s="412"/>
      <c r="C50" s="281"/>
      <c r="D50" s="338"/>
      <c r="E50" s="351"/>
      <c r="F50" s="338"/>
      <c r="G50" s="338"/>
    </row>
    <row r="51" spans="1:7" x14ac:dyDescent="0.2">
      <c r="A51" s="399"/>
      <c r="B51" s="396"/>
      <c r="C51" s="406"/>
      <c r="D51" s="403"/>
      <c r="F51" s="403"/>
      <c r="G51" s="403"/>
    </row>
    <row r="52" spans="1:7" ht="19.5" x14ac:dyDescent="0.3">
      <c r="A52" s="399"/>
      <c r="B52" s="413"/>
      <c r="C52" s="406"/>
      <c r="D52" s="406"/>
      <c r="E52" s="403"/>
      <c r="F52" s="281"/>
      <c r="G52" s="403"/>
    </row>
    <row r="53" spans="1:7" x14ac:dyDescent="0.2">
      <c r="A53" s="399"/>
      <c r="B53" s="396"/>
      <c r="C53" s="414"/>
      <c r="D53" s="403"/>
      <c r="E53" s="403"/>
      <c r="F53" s="1098"/>
      <c r="G53" s="1098"/>
    </row>
    <row r="54" spans="1:7" x14ac:dyDescent="0.2">
      <c r="A54" s="206"/>
      <c r="B54" s="206"/>
      <c r="C54" s="206"/>
      <c r="D54" s="206"/>
      <c r="E54" s="337"/>
      <c r="F54" s="206"/>
      <c r="G54" s="206"/>
    </row>
    <row r="55" spans="1:7" s="415" customFormat="1" x14ac:dyDescent="0.2">
      <c r="A55" s="206"/>
      <c r="B55" s="406"/>
      <c r="C55" s="206"/>
      <c r="D55" s="206"/>
      <c r="E55" s="206"/>
      <c r="F55" s="206"/>
      <c r="G55" s="206"/>
    </row>
    <row r="56" spans="1:7" s="415" customFormat="1" x14ac:dyDescent="0.2">
      <c r="A56" s="206"/>
      <c r="C56" s="206"/>
      <c r="D56" s="206"/>
      <c r="E56" s="206"/>
      <c r="F56" s="206"/>
      <c r="G56" s="206"/>
    </row>
    <row r="57" spans="1:7" s="415" customFormat="1" x14ac:dyDescent="0.2">
      <c r="A57" s="206"/>
      <c r="C57" s="206"/>
      <c r="D57" s="206"/>
      <c r="E57" s="337"/>
      <c r="F57" s="206"/>
      <c r="G57" s="206"/>
    </row>
    <row r="58" spans="1:7" s="415" customFormat="1" x14ac:dyDescent="0.2">
      <c r="A58" s="206"/>
      <c r="C58" s="206"/>
      <c r="D58" s="206"/>
      <c r="E58" s="206"/>
      <c r="F58" s="206"/>
      <c r="G58" s="206"/>
    </row>
    <row r="59" spans="1:7" x14ac:dyDescent="0.2">
      <c r="A59" s="206"/>
      <c r="B59" s="206"/>
      <c r="C59" s="206"/>
      <c r="D59" s="206"/>
      <c r="E59" s="206"/>
      <c r="F59" s="206"/>
      <c r="G59" s="206"/>
    </row>
    <row r="60" spans="1:7" x14ac:dyDescent="0.2">
      <c r="A60" s="206"/>
      <c r="B60" s="206"/>
      <c r="C60" s="206"/>
      <c r="D60" s="206"/>
      <c r="E60" s="206"/>
      <c r="F60" s="206"/>
      <c r="G60" s="206"/>
    </row>
    <row r="61" spans="1:7" x14ac:dyDescent="0.2">
      <c r="A61" s="206"/>
      <c r="B61" s="206"/>
      <c r="C61" s="206"/>
      <c r="D61" s="206"/>
      <c r="E61" s="206"/>
      <c r="F61" s="206"/>
      <c r="G61" s="206"/>
    </row>
    <row r="62" spans="1:7" x14ac:dyDescent="0.2">
      <c r="A62" s="206"/>
      <c r="B62" s="206"/>
      <c r="C62" s="206"/>
      <c r="D62" s="206"/>
      <c r="E62" s="206"/>
      <c r="F62" s="206"/>
      <c r="G62" s="206"/>
    </row>
    <row r="63" spans="1:7" x14ac:dyDescent="0.2">
      <c r="A63" s="206"/>
      <c r="B63" s="206"/>
      <c r="C63" s="206"/>
      <c r="D63" s="206"/>
      <c r="E63" s="206"/>
      <c r="F63" s="206"/>
      <c r="G63" s="206"/>
    </row>
    <row r="64" spans="1:7" x14ac:dyDescent="0.2">
      <c r="A64" s="206"/>
      <c r="B64" s="206"/>
      <c r="C64" s="206"/>
      <c r="D64" s="206"/>
      <c r="E64" s="206"/>
      <c r="F64" s="206"/>
      <c r="G64" s="206"/>
    </row>
    <row r="65" spans="1:7" x14ac:dyDescent="0.2">
      <c r="A65" s="206"/>
      <c r="B65" s="206"/>
      <c r="C65" s="206"/>
      <c r="D65" s="206"/>
      <c r="E65" s="206"/>
      <c r="F65" s="206"/>
      <c r="G65" s="206"/>
    </row>
    <row r="66" spans="1:7" x14ac:dyDescent="0.2">
      <c r="A66" s="206"/>
      <c r="B66" s="206"/>
      <c r="C66" s="206"/>
      <c r="D66" s="206"/>
      <c r="E66" s="206"/>
      <c r="F66" s="206"/>
      <c r="G66" s="206"/>
    </row>
    <row r="67" spans="1:7" x14ac:dyDescent="0.2">
      <c r="A67" s="206"/>
      <c r="B67" s="206"/>
      <c r="C67" s="206"/>
      <c r="D67" s="206"/>
      <c r="E67" s="206"/>
      <c r="F67" s="206"/>
      <c r="G67" s="206"/>
    </row>
    <row r="68" spans="1:7" x14ac:dyDescent="0.2">
      <c r="A68" s="206"/>
      <c r="B68" s="206"/>
      <c r="C68" s="206"/>
      <c r="D68" s="206"/>
      <c r="E68" s="206"/>
      <c r="F68" s="206"/>
      <c r="G68" s="206"/>
    </row>
    <row r="69" spans="1:7" x14ac:dyDescent="0.2">
      <c r="A69" s="206"/>
      <c r="B69" s="206"/>
      <c r="C69" s="206"/>
      <c r="D69" s="206"/>
      <c r="E69" s="206"/>
      <c r="F69" s="206"/>
      <c r="G69" s="206"/>
    </row>
    <row r="70" spans="1:7" x14ac:dyDescent="0.2">
      <c r="A70" s="206"/>
      <c r="B70" s="206"/>
      <c r="C70" s="206"/>
      <c r="D70" s="206"/>
      <c r="E70" s="206"/>
      <c r="F70" s="206"/>
      <c r="G70" s="206"/>
    </row>
    <row r="71" spans="1:7" x14ac:dyDescent="0.2">
      <c r="A71" s="206"/>
      <c r="B71" s="206"/>
      <c r="C71" s="206"/>
      <c r="D71" s="206"/>
      <c r="E71" s="206"/>
      <c r="F71" s="206"/>
      <c r="G71" s="206"/>
    </row>
    <row r="72" spans="1:7" x14ac:dyDescent="0.2">
      <c r="A72" s="206"/>
      <c r="B72" s="206"/>
      <c r="C72" s="206"/>
      <c r="D72" s="206"/>
      <c r="E72" s="206"/>
      <c r="F72" s="206"/>
      <c r="G72" s="206"/>
    </row>
    <row r="73" spans="1:7" x14ac:dyDescent="0.2">
      <c r="A73" s="206"/>
      <c r="B73" s="206"/>
      <c r="C73" s="206"/>
      <c r="D73" s="206"/>
      <c r="E73" s="206"/>
      <c r="F73" s="206"/>
      <c r="G73" s="206"/>
    </row>
    <row r="74" spans="1:7" x14ac:dyDescent="0.2">
      <c r="A74" s="206"/>
      <c r="B74" s="206"/>
      <c r="C74" s="206"/>
      <c r="D74" s="206"/>
      <c r="E74" s="206"/>
      <c r="F74" s="206"/>
      <c r="G74" s="206"/>
    </row>
  </sheetData>
  <mergeCells count="13">
    <mergeCell ref="B13:G13"/>
    <mergeCell ref="F53:G53"/>
    <mergeCell ref="E7:G7"/>
    <mergeCell ref="C2:G2"/>
    <mergeCell ref="A5:G5"/>
    <mergeCell ref="A6:G6"/>
    <mergeCell ref="A9:A11"/>
    <mergeCell ref="B9:B11"/>
    <mergeCell ref="C9:D9"/>
    <mergeCell ref="E9:F9"/>
    <mergeCell ref="G9:G11"/>
    <mergeCell ref="C10:C11"/>
    <mergeCell ref="E10:E11"/>
  </mergeCells>
  <printOptions horizontalCentered="1"/>
  <pageMargins left="0" right="0" top="0.15748031496062992" bottom="0.15748031496062992" header="0.15748031496062992" footer="0.15748031496062992"/>
  <pageSetup paperSize="9" scale="71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52"/>
  <sheetViews>
    <sheetView view="pageBreakPreview" zoomScaleNormal="100" zoomScaleSheetLayoutView="100" workbookViewId="0">
      <selection activeCell="E8" sqref="E8:G8"/>
    </sheetView>
  </sheetViews>
  <sheetFormatPr defaultColWidth="9" defaultRowHeight="12.75" x14ac:dyDescent="0.2"/>
  <cols>
    <col min="1" max="1" width="6.85546875" style="280" customWidth="1"/>
    <col min="2" max="2" width="65.28515625" style="280" customWidth="1"/>
    <col min="3" max="3" width="18.7109375" style="280" customWidth="1"/>
    <col min="4" max="4" width="8.7109375" style="280" customWidth="1"/>
    <col min="5" max="5" width="18.7109375" style="280" customWidth="1"/>
    <col min="6" max="6" width="8.7109375" style="280" customWidth="1"/>
    <col min="7" max="7" width="10.28515625" style="280" customWidth="1"/>
    <col min="8" max="8" width="24.28515625" style="280" customWidth="1"/>
    <col min="9" max="9" width="13.28515625" style="280" customWidth="1"/>
    <col min="10" max="10" width="11.7109375" style="280" customWidth="1"/>
    <col min="11" max="11" width="14.7109375" style="280" customWidth="1"/>
    <col min="12" max="12" width="18.28515625" style="280" customWidth="1"/>
    <col min="13" max="13" width="14" style="280" customWidth="1"/>
    <col min="14" max="14" width="14.28515625" style="280" bestFit="1" customWidth="1"/>
    <col min="15" max="15" width="12.85546875" style="280" bestFit="1" customWidth="1"/>
    <col min="16" max="16" width="24" style="280" customWidth="1"/>
    <col min="17" max="17" width="12.85546875" style="280" customWidth="1"/>
    <col min="18" max="18" width="10.28515625" style="280" customWidth="1"/>
    <col min="19" max="19" width="11" style="280" customWidth="1"/>
    <col min="20" max="20" width="11" style="297" customWidth="1"/>
    <col min="21" max="21" width="12.7109375" style="297" customWidth="1"/>
    <col min="22" max="22" width="11" style="297" bestFit="1" customWidth="1"/>
    <col min="23" max="23" width="15.7109375" style="297" bestFit="1" customWidth="1"/>
    <col min="24" max="24" width="11.28515625" style="297" bestFit="1" customWidth="1"/>
    <col min="25" max="25" width="11.140625" style="297" customWidth="1"/>
    <col min="26" max="26" width="9.28515625" style="297" bestFit="1" customWidth="1"/>
    <col min="27" max="27" width="14.28515625" style="297" customWidth="1"/>
    <col min="28" max="28" width="9.140625" style="297" customWidth="1"/>
    <col min="29" max="29" width="7" style="297" customWidth="1"/>
    <col min="30" max="30" width="13.28515625" style="297" bestFit="1" customWidth="1"/>
    <col min="31" max="31" width="13.28515625" style="297" customWidth="1"/>
    <col min="32" max="32" width="13.140625" style="297" customWidth="1"/>
    <col min="33" max="34" width="9.140625" style="297" customWidth="1"/>
    <col min="35" max="35" width="10.140625" style="297" customWidth="1"/>
    <col min="36" max="36" width="14.28515625" style="297" customWidth="1"/>
    <col min="37" max="37" width="12.85546875" style="297" customWidth="1"/>
    <col min="38" max="38" width="16" style="297" customWidth="1"/>
    <col min="39" max="40" width="9.140625" style="297" customWidth="1"/>
    <col min="41" max="41" width="12.28515625" style="297" customWidth="1"/>
    <col min="42" max="42" width="13.7109375" style="280" customWidth="1"/>
    <col min="43" max="43" width="15.28515625" style="280" customWidth="1"/>
    <col min="44" max="44" width="16.7109375" style="280" customWidth="1"/>
    <col min="45" max="47" width="9" style="280"/>
    <col min="48" max="48" width="16.140625" style="280" customWidth="1"/>
    <col min="49" max="49" width="14.28515625" style="280" customWidth="1"/>
    <col min="50" max="50" width="15" style="280" customWidth="1"/>
    <col min="51" max="16384" width="9" style="280"/>
  </cols>
  <sheetData>
    <row r="1" spans="1:28" ht="15.75" x14ac:dyDescent="0.25">
      <c r="A1" s="279" t="s">
        <v>0</v>
      </c>
    </row>
    <row r="2" spans="1:28" ht="15.75" x14ac:dyDescent="0.25">
      <c r="A2" s="279" t="s">
        <v>1</v>
      </c>
      <c r="E2" s="522"/>
      <c r="F2" s="523"/>
      <c r="G2" s="523"/>
    </row>
    <row r="3" spans="1:28" ht="15.75" x14ac:dyDescent="0.25">
      <c r="A3" s="279"/>
    </row>
    <row r="4" spans="1:28" ht="9" customHeight="1" x14ac:dyDescent="0.25">
      <c r="A4" s="279"/>
    </row>
    <row r="5" spans="1:28" ht="15.75" x14ac:dyDescent="0.25">
      <c r="A5" s="1124" t="s">
        <v>294</v>
      </c>
      <c r="B5" s="1124"/>
      <c r="C5" s="1124"/>
      <c r="D5" s="1124"/>
      <c r="E5" s="1124"/>
      <c r="F5" s="1124"/>
      <c r="G5" s="1124"/>
      <c r="H5" s="524"/>
      <c r="I5" s="524"/>
      <c r="J5" s="524"/>
      <c r="K5" s="524"/>
      <c r="L5" s="524"/>
      <c r="M5" s="524"/>
      <c r="N5" s="524"/>
      <c r="O5" s="524"/>
      <c r="P5" s="524"/>
      <c r="Q5" s="524"/>
      <c r="R5" s="524"/>
      <c r="S5" s="524"/>
      <c r="T5" s="525"/>
      <c r="U5" s="525"/>
    </row>
    <row r="6" spans="1:28" ht="20.25" customHeight="1" x14ac:dyDescent="0.25">
      <c r="A6" s="1124" t="s">
        <v>295</v>
      </c>
      <c r="B6" s="1124"/>
      <c r="C6" s="1124"/>
      <c r="D6" s="1124"/>
      <c r="E6" s="1124"/>
      <c r="F6" s="1124"/>
      <c r="G6" s="1124"/>
      <c r="H6" s="524"/>
      <c r="I6" s="524"/>
      <c r="J6" s="524"/>
      <c r="K6" s="524"/>
      <c r="L6" s="524"/>
      <c r="M6" s="524"/>
      <c r="N6" s="524"/>
      <c r="O6" s="524"/>
      <c r="P6" s="524"/>
      <c r="Q6" s="524"/>
      <c r="R6" s="524"/>
      <c r="S6" s="524"/>
      <c r="T6" s="525"/>
      <c r="U6" s="525"/>
    </row>
    <row r="7" spans="1:28" ht="9.75" customHeight="1" x14ac:dyDescent="0.25">
      <c r="A7" s="526"/>
      <c r="B7" s="526"/>
      <c r="C7" s="526"/>
      <c r="D7" s="526"/>
      <c r="E7" s="526"/>
      <c r="F7" s="1124"/>
      <c r="G7" s="1124"/>
      <c r="H7" s="524"/>
      <c r="I7" s="524"/>
      <c r="J7" s="524"/>
      <c r="K7" s="524"/>
      <c r="L7" s="524"/>
      <c r="M7" s="524"/>
      <c r="N7" s="524"/>
      <c r="O7" s="524"/>
      <c r="P7" s="524"/>
      <c r="Q7" s="524"/>
      <c r="R7" s="524"/>
      <c r="S7" s="524"/>
      <c r="T7" s="525"/>
      <c r="U7" s="525"/>
    </row>
    <row r="8" spans="1:28" ht="18.75" customHeight="1" x14ac:dyDescent="0.35">
      <c r="A8" s="526"/>
      <c r="B8" s="527"/>
      <c r="C8" s="528"/>
      <c r="D8" s="528"/>
      <c r="E8" s="1171" t="s">
        <v>585</v>
      </c>
      <c r="F8" s="1171"/>
      <c r="G8" s="1171"/>
      <c r="H8" s="530"/>
      <c r="I8" s="530"/>
      <c r="J8" s="530"/>
      <c r="K8" s="530"/>
      <c r="L8" s="530"/>
      <c r="M8" s="530"/>
      <c r="N8" s="530"/>
      <c r="O8" s="530"/>
      <c r="P8" s="530"/>
      <c r="Q8" s="530"/>
      <c r="R8" s="530"/>
      <c r="S8" s="530"/>
      <c r="T8" s="531"/>
      <c r="U8" s="531"/>
    </row>
    <row r="9" spans="1:28" ht="15.75" customHeight="1" x14ac:dyDescent="0.25">
      <c r="A9" s="526"/>
      <c r="B9" s="287"/>
      <c r="C9" s="528"/>
      <c r="D9" s="528"/>
      <c r="E9" s="528"/>
      <c r="F9" s="526"/>
      <c r="G9" s="530" t="s">
        <v>586</v>
      </c>
      <c r="H9" s="530"/>
      <c r="I9" s="530"/>
      <c r="J9" s="530"/>
      <c r="K9" s="530"/>
      <c r="L9" s="530"/>
      <c r="M9" s="530"/>
      <c r="N9" s="530"/>
      <c r="O9" s="530"/>
      <c r="P9" s="530"/>
      <c r="Q9" s="530"/>
      <c r="R9" s="530"/>
      <c r="S9" s="530"/>
      <c r="T9" s="531"/>
      <c r="U9" s="531"/>
    </row>
    <row r="10" spans="1:28" ht="18" customHeight="1" x14ac:dyDescent="0.25">
      <c r="A10" s="532" t="s">
        <v>201</v>
      </c>
      <c r="B10" s="533" t="s">
        <v>297</v>
      </c>
      <c r="C10" s="1125" t="s">
        <v>298</v>
      </c>
      <c r="D10" s="1126"/>
      <c r="E10" s="1125" t="s">
        <v>299</v>
      </c>
      <c r="F10" s="1126"/>
      <c r="G10" s="534" t="s">
        <v>7</v>
      </c>
      <c r="H10" s="535"/>
      <c r="I10" s="535"/>
      <c r="J10" s="535"/>
      <c r="K10" s="535"/>
      <c r="L10" s="535"/>
      <c r="M10" s="535"/>
      <c r="N10" s="535"/>
      <c r="O10" s="535"/>
      <c r="P10" s="535"/>
      <c r="Q10" s="535"/>
      <c r="R10" s="535"/>
      <c r="S10" s="535"/>
      <c r="T10" s="535"/>
      <c r="U10" s="535"/>
    </row>
    <row r="11" spans="1:28" ht="13.5" x14ac:dyDescent="0.25">
      <c r="A11" s="536"/>
      <c r="B11" s="536"/>
      <c r="C11" s="533" t="s">
        <v>206</v>
      </c>
      <c r="D11" s="533" t="s">
        <v>300</v>
      </c>
      <c r="E11" s="533" t="s">
        <v>206</v>
      </c>
      <c r="F11" s="533" t="s">
        <v>300</v>
      </c>
      <c r="G11" s="537" t="s">
        <v>301</v>
      </c>
      <c r="H11" s="535"/>
      <c r="I11" s="535"/>
      <c r="J11" s="535"/>
      <c r="K11" s="535"/>
      <c r="L11" s="535"/>
      <c r="M11" s="535"/>
      <c r="N11" s="535"/>
      <c r="O11" s="535"/>
      <c r="P11" s="535"/>
      <c r="Q11" s="535"/>
      <c r="R11" s="535"/>
      <c r="S11" s="535"/>
      <c r="T11" s="535"/>
      <c r="U11" s="1127"/>
      <c r="V11" s="1127"/>
      <c r="W11" s="1127"/>
      <c r="X11" s="538"/>
    </row>
    <row r="12" spans="1:28" ht="13.7" customHeight="1" x14ac:dyDescent="0.25">
      <c r="A12" s="539">
        <v>1</v>
      </c>
      <c r="B12" s="539" t="s">
        <v>302</v>
      </c>
      <c r="C12" s="540"/>
      <c r="D12" s="541"/>
      <c r="E12" s="540"/>
      <c r="F12" s="541"/>
      <c r="G12" s="542"/>
      <c r="H12" s="543"/>
      <c r="I12" s="543"/>
      <c r="J12" s="543"/>
      <c r="K12" s="543"/>
      <c r="L12" s="543"/>
      <c r="M12" s="543"/>
      <c r="N12" s="543"/>
      <c r="O12" s="543"/>
      <c r="P12" s="543"/>
      <c r="Q12" s="543"/>
      <c r="R12" s="543"/>
      <c r="S12" s="543"/>
      <c r="T12" s="543"/>
      <c r="U12" s="544"/>
    </row>
    <row r="13" spans="1:28" ht="13.5" x14ac:dyDescent="0.25">
      <c r="A13" s="545">
        <v>2</v>
      </c>
      <c r="B13" s="546" t="s">
        <v>303</v>
      </c>
      <c r="C13" s="547"/>
      <c r="D13" s="548"/>
      <c r="E13" s="549"/>
      <c r="F13" s="548"/>
      <c r="G13" s="550"/>
      <c r="H13" s="551"/>
      <c r="I13" s="551"/>
      <c r="J13" s="551"/>
      <c r="K13" s="551"/>
      <c r="L13" s="551"/>
      <c r="M13" s="551"/>
      <c r="N13" s="551"/>
      <c r="O13" s="551"/>
      <c r="P13" s="551"/>
      <c r="Q13" s="551"/>
      <c r="R13" s="551"/>
      <c r="S13" s="551"/>
      <c r="T13" s="551"/>
      <c r="U13" s="552"/>
    </row>
    <row r="14" spans="1:28" ht="15" customHeight="1" x14ac:dyDescent="0.25">
      <c r="A14" s="553" t="s">
        <v>221</v>
      </c>
      <c r="B14" s="554" t="s">
        <v>304</v>
      </c>
      <c r="C14" s="555"/>
      <c r="D14" s="548"/>
      <c r="E14" s="549"/>
      <c r="F14" s="548"/>
      <c r="G14" s="550"/>
      <c r="H14" s="556"/>
      <c r="I14" s="556"/>
      <c r="J14" s="556"/>
      <c r="K14" s="556"/>
      <c r="L14" s="1122"/>
      <c r="M14" s="1122"/>
      <c r="N14" s="1122"/>
      <c r="O14" s="1122"/>
      <c r="P14" s="556"/>
      <c r="Q14" s="556"/>
      <c r="R14" s="556"/>
      <c r="S14" s="556"/>
      <c r="T14" s="556"/>
      <c r="U14" s="552"/>
    </row>
    <row r="15" spans="1:28" ht="15" customHeight="1" x14ac:dyDescent="0.25">
      <c r="A15" s="557" t="s">
        <v>223</v>
      </c>
      <c r="B15" s="547" t="s">
        <v>305</v>
      </c>
      <c r="C15" s="558">
        <v>246469269</v>
      </c>
      <c r="D15" s="559">
        <v>14.42816244089842</v>
      </c>
      <c r="E15" s="558">
        <v>245550718.78999999</v>
      </c>
      <c r="F15" s="560">
        <v>13.48054519684643</v>
      </c>
      <c r="G15" s="561">
        <v>99.627316535758453</v>
      </c>
      <c r="H15" s="563"/>
      <c r="I15" s="563"/>
      <c r="J15" s="563"/>
      <c r="K15" s="563"/>
      <c r="L15" s="562"/>
      <c r="M15" s="562"/>
      <c r="N15" s="562"/>
      <c r="O15" s="563"/>
      <c r="P15" s="563"/>
      <c r="Q15" s="563"/>
      <c r="R15" s="563"/>
      <c r="S15" s="563"/>
      <c r="T15" s="563"/>
      <c r="U15" s="552"/>
      <c r="V15" s="552"/>
      <c r="X15" s="552"/>
      <c r="AA15" s="564"/>
      <c r="AB15" s="565"/>
    </row>
    <row r="16" spans="1:28" ht="15" customHeight="1" x14ac:dyDescent="0.25">
      <c r="A16" s="557" t="s">
        <v>224</v>
      </c>
      <c r="B16" s="547" t="s">
        <v>306</v>
      </c>
      <c r="C16" s="558">
        <v>187988924</v>
      </c>
      <c r="D16" s="559">
        <v>11.004758295289573</v>
      </c>
      <c r="E16" s="558">
        <v>194989016</v>
      </c>
      <c r="F16" s="560">
        <v>10.70474668544794</v>
      </c>
      <c r="G16" s="561">
        <v>103.72367257126275</v>
      </c>
      <c r="H16" s="551"/>
      <c r="I16" s="551"/>
      <c r="J16" s="551"/>
      <c r="K16" s="551"/>
      <c r="L16" s="551"/>
      <c r="M16" s="551"/>
      <c r="N16" s="551"/>
      <c r="O16" s="551"/>
      <c r="P16" s="551"/>
      <c r="Q16" s="551"/>
      <c r="R16" s="551"/>
      <c r="S16" s="551"/>
      <c r="T16" s="551"/>
      <c r="U16" s="552"/>
    </row>
    <row r="17" spans="1:63" ht="15" customHeight="1" x14ac:dyDescent="0.25">
      <c r="A17" s="557" t="s">
        <v>226</v>
      </c>
      <c r="B17" s="547" t="s">
        <v>307</v>
      </c>
      <c r="C17" s="558">
        <v>118755536</v>
      </c>
      <c r="D17" s="559">
        <v>6.9518774941632184</v>
      </c>
      <c r="E17" s="558">
        <v>126597753</v>
      </c>
      <c r="F17" s="560">
        <v>6.9501190611265358</v>
      </c>
      <c r="G17" s="561">
        <v>106.60366435464532</v>
      </c>
      <c r="H17" s="551"/>
      <c r="I17" s="551"/>
      <c r="J17" s="551"/>
      <c r="K17" s="551"/>
      <c r="L17" s="551"/>
      <c r="M17" s="551"/>
      <c r="N17" s="551"/>
      <c r="O17" s="551"/>
      <c r="P17" s="551"/>
      <c r="Q17" s="551"/>
      <c r="R17" s="551"/>
      <c r="S17" s="551"/>
      <c r="T17" s="551"/>
      <c r="U17" s="552"/>
    </row>
    <row r="18" spans="1:63" ht="15" customHeight="1" x14ac:dyDescent="0.35">
      <c r="A18" s="557" t="s">
        <v>308</v>
      </c>
      <c r="B18" s="547" t="s">
        <v>309</v>
      </c>
      <c r="C18" s="558">
        <v>499425896</v>
      </c>
      <c r="D18" s="559">
        <v>29.236090908677305</v>
      </c>
      <c r="E18" s="558">
        <v>498269916.42999995</v>
      </c>
      <c r="F18" s="560">
        <v>27.354634357262793</v>
      </c>
      <c r="G18" s="561">
        <v>99.768538319847138</v>
      </c>
      <c r="H18" s="566"/>
      <c r="I18" s="567"/>
      <c r="J18" s="566"/>
      <c r="K18" s="563"/>
      <c r="L18" s="562"/>
      <c r="M18" s="562"/>
      <c r="N18" s="562"/>
      <c r="O18" s="563"/>
      <c r="P18" s="563"/>
      <c r="Q18" s="568"/>
      <c r="R18" s="563"/>
      <c r="S18" s="563"/>
      <c r="T18" s="563"/>
      <c r="U18" s="552"/>
      <c r="V18" s="552"/>
      <c r="X18" s="552"/>
      <c r="AA18" s="569"/>
      <c r="AB18" s="565"/>
      <c r="AU18" s="570"/>
    </row>
    <row r="19" spans="1:63" ht="15" customHeight="1" x14ac:dyDescent="0.25">
      <c r="A19" s="557" t="s">
        <v>310</v>
      </c>
      <c r="B19" s="547" t="s">
        <v>311</v>
      </c>
      <c r="C19" s="558">
        <v>18552242</v>
      </c>
      <c r="D19" s="559">
        <v>1.0860370637885008</v>
      </c>
      <c r="E19" s="558">
        <v>21410250.859999999</v>
      </c>
      <c r="F19" s="560">
        <v>1.1754062696956935</v>
      </c>
      <c r="G19" s="561">
        <v>115.40519393828519</v>
      </c>
      <c r="H19" s="551"/>
      <c r="I19" s="551"/>
      <c r="J19" s="551"/>
      <c r="K19" s="551"/>
      <c r="L19" s="562"/>
      <c r="M19" s="562"/>
      <c r="N19" s="562"/>
      <c r="O19" s="551"/>
      <c r="P19" s="551"/>
      <c r="Q19" s="551"/>
      <c r="R19" s="551"/>
      <c r="S19" s="551"/>
      <c r="T19" s="551"/>
      <c r="U19" s="552"/>
      <c r="V19" s="552"/>
      <c r="X19" s="552"/>
      <c r="Y19" s="571"/>
      <c r="Z19" s="571"/>
      <c r="AA19" s="572"/>
      <c r="AB19" s="565"/>
    </row>
    <row r="20" spans="1:63" ht="15" customHeight="1" x14ac:dyDescent="0.25">
      <c r="A20" s="557" t="s">
        <v>229</v>
      </c>
      <c r="B20" s="547" t="s">
        <v>312</v>
      </c>
      <c r="C20" s="549">
        <v>27849107</v>
      </c>
      <c r="D20" s="559">
        <v>1.6302699369387152</v>
      </c>
      <c r="E20" s="558">
        <v>30760520</v>
      </c>
      <c r="F20" s="560">
        <v>1.6887288385139352</v>
      </c>
      <c r="G20" s="561">
        <v>110.45424185414635</v>
      </c>
      <c r="H20" s="551"/>
      <c r="I20" s="551"/>
      <c r="J20" s="551"/>
      <c r="K20" s="551"/>
      <c r="L20" s="551"/>
      <c r="M20" s="551"/>
      <c r="N20" s="562"/>
      <c r="O20" s="551"/>
      <c r="P20" s="551"/>
      <c r="Q20" s="551"/>
      <c r="R20" s="551"/>
      <c r="S20" s="551"/>
      <c r="T20" s="551"/>
      <c r="U20" s="552"/>
    </row>
    <row r="21" spans="1:63" ht="15" customHeight="1" x14ac:dyDescent="0.25">
      <c r="A21" s="553" t="s">
        <v>231</v>
      </c>
      <c r="B21" s="547" t="s">
        <v>313</v>
      </c>
      <c r="C21" s="549">
        <v>22538064</v>
      </c>
      <c r="D21" s="559">
        <v>1.3193646811009319</v>
      </c>
      <c r="E21" s="558">
        <v>23214085</v>
      </c>
      <c r="F21" s="560">
        <v>1.2744353736287215</v>
      </c>
      <c r="G21" s="561">
        <v>102.99946348541738</v>
      </c>
      <c r="H21" s="551"/>
      <c r="I21" s="551"/>
      <c r="J21" s="563"/>
      <c r="K21" s="551"/>
      <c r="L21" s="551"/>
      <c r="M21" s="551"/>
      <c r="N21" s="562"/>
      <c r="O21" s="551"/>
      <c r="P21" s="551"/>
      <c r="Q21" s="551"/>
      <c r="R21" s="551"/>
      <c r="S21" s="551"/>
      <c r="T21" s="551"/>
      <c r="U21" s="552"/>
      <c r="X21" s="562"/>
      <c r="AA21" s="573"/>
    </row>
    <row r="22" spans="1:63" ht="15" customHeight="1" x14ac:dyDescent="0.25">
      <c r="A22" s="557" t="s">
        <v>314</v>
      </c>
      <c r="B22" s="547" t="s">
        <v>315</v>
      </c>
      <c r="C22" s="549">
        <v>2737294</v>
      </c>
      <c r="D22" s="559">
        <v>0.16023954077819169</v>
      </c>
      <c r="E22" s="558">
        <v>4653445</v>
      </c>
      <c r="F22" s="560">
        <v>0.25547054373393163</v>
      </c>
      <c r="G22" s="561">
        <v>170.00165126581214</v>
      </c>
      <c r="H22" s="551"/>
      <c r="I22" s="551"/>
      <c r="J22" s="551"/>
      <c r="K22" s="551"/>
      <c r="L22" s="551"/>
      <c r="M22" s="551"/>
      <c r="N22" s="551"/>
      <c r="O22" s="551"/>
      <c r="P22" s="551"/>
      <c r="Q22" s="551"/>
      <c r="R22" s="551"/>
      <c r="S22" s="551"/>
      <c r="T22" s="551"/>
      <c r="U22" s="552"/>
      <c r="X22" s="562"/>
    </row>
    <row r="23" spans="1:63" ht="15" customHeight="1" x14ac:dyDescent="0.25">
      <c r="A23" s="557" t="s">
        <v>316</v>
      </c>
      <c r="B23" s="547" t="s">
        <v>317</v>
      </c>
      <c r="C23" s="549">
        <v>52292528</v>
      </c>
      <c r="D23" s="559">
        <v>3.0611730683115264</v>
      </c>
      <c r="E23" s="558">
        <v>35783053</v>
      </c>
      <c r="F23" s="560">
        <v>1.9644620289635084</v>
      </c>
      <c r="G23" s="561">
        <v>68.428615652316523</v>
      </c>
      <c r="H23" s="551"/>
      <c r="I23" s="551"/>
      <c r="J23" s="551"/>
      <c r="K23" s="551"/>
      <c r="L23" s="551"/>
      <c r="M23" s="551"/>
      <c r="N23" s="551"/>
      <c r="O23" s="551"/>
      <c r="P23" s="551"/>
      <c r="Q23" s="551"/>
      <c r="R23" s="551"/>
      <c r="S23" s="551"/>
      <c r="T23" s="551"/>
      <c r="U23" s="552"/>
    </row>
    <row r="24" spans="1:63" ht="15" customHeight="1" x14ac:dyDescent="0.25">
      <c r="A24" s="557" t="s">
        <v>318</v>
      </c>
      <c r="B24" s="547" t="s">
        <v>319</v>
      </c>
      <c r="C24" s="549">
        <v>29549645</v>
      </c>
      <c r="D24" s="559">
        <v>1.7298184064110718</v>
      </c>
      <c r="E24" s="558">
        <v>30545385</v>
      </c>
      <c r="F24" s="560">
        <v>1.6769180928349381</v>
      </c>
      <c r="G24" s="561">
        <v>103.36971899324001</v>
      </c>
      <c r="H24" s="574"/>
      <c r="I24" s="551"/>
      <c r="J24" s="551"/>
      <c r="K24" s="551"/>
      <c r="L24" s="562"/>
      <c r="M24" s="562"/>
      <c r="N24" s="551"/>
      <c r="O24" s="551"/>
      <c r="P24" s="551"/>
      <c r="Q24" s="551"/>
      <c r="R24" s="551"/>
      <c r="S24" s="551"/>
      <c r="T24" s="551"/>
      <c r="U24" s="552"/>
      <c r="Y24" s="562"/>
      <c r="AA24" s="572"/>
      <c r="AB24" s="565"/>
    </row>
    <row r="25" spans="1:63" ht="15" customHeight="1" x14ac:dyDescent="0.25">
      <c r="A25" s="575"/>
      <c r="B25" s="576" t="s">
        <v>320</v>
      </c>
      <c r="C25" s="577">
        <v>1206158505</v>
      </c>
      <c r="D25" s="578">
        <v>70.60779183635745</v>
      </c>
      <c r="E25" s="577">
        <v>1211774143.0799999</v>
      </c>
      <c r="F25" s="579">
        <v>66.525466448054431</v>
      </c>
      <c r="G25" s="580">
        <v>100.46558044044136</v>
      </c>
      <c r="H25" s="581"/>
      <c r="I25" s="581"/>
      <c r="J25" s="581"/>
      <c r="K25" s="581"/>
      <c r="L25" s="581"/>
      <c r="M25" s="581"/>
      <c r="N25" s="581"/>
      <c r="O25" s="581"/>
      <c r="P25" s="581"/>
      <c r="Q25" s="581"/>
      <c r="R25" s="581"/>
      <c r="S25" s="581"/>
      <c r="T25" s="581"/>
      <c r="U25" s="564"/>
    </row>
    <row r="26" spans="1:63" ht="13.5" x14ac:dyDescent="0.25">
      <c r="A26" s="582"/>
      <c r="B26" s="297"/>
      <c r="C26" s="297"/>
      <c r="D26" s="583"/>
      <c r="E26" s="584"/>
      <c r="F26" s="585"/>
      <c r="G26" s="586"/>
      <c r="H26" s="297"/>
      <c r="I26" s="297"/>
      <c r="J26" s="297"/>
      <c r="K26" s="297"/>
      <c r="L26" s="297"/>
      <c r="M26" s="297"/>
      <c r="N26" s="297"/>
      <c r="O26" s="297"/>
      <c r="P26" s="297"/>
      <c r="Q26" s="297"/>
      <c r="R26" s="297"/>
      <c r="S26" s="297"/>
      <c r="U26" s="564"/>
    </row>
    <row r="27" spans="1:63" ht="13.5" x14ac:dyDescent="0.25">
      <c r="A27" s="587">
        <v>3</v>
      </c>
      <c r="B27" s="546" t="s">
        <v>321</v>
      </c>
      <c r="C27" s="549"/>
      <c r="D27" s="588"/>
      <c r="E27" s="584"/>
      <c r="F27" s="585"/>
      <c r="G27" s="550"/>
      <c r="H27" s="551"/>
      <c r="I27" s="562"/>
      <c r="J27" s="551"/>
      <c r="K27" s="551"/>
      <c r="L27" s="562"/>
      <c r="M27" s="551"/>
      <c r="N27" s="551"/>
      <c r="O27" s="551"/>
      <c r="P27" s="551"/>
      <c r="Q27" s="562"/>
      <c r="R27" s="551"/>
      <c r="S27" s="551"/>
      <c r="T27" s="551"/>
      <c r="U27" s="552"/>
      <c r="AD27" s="1123"/>
      <c r="AE27" s="1123"/>
      <c r="AF27" s="1123"/>
      <c r="AG27" s="1123"/>
      <c r="AH27" s="1123"/>
      <c r="AI27" s="1123"/>
      <c r="AJ27" s="1123"/>
      <c r="AK27" s="1123"/>
      <c r="AL27" s="1123"/>
      <c r="AM27" s="1123"/>
      <c r="AN27" s="1123"/>
      <c r="AO27" s="1123"/>
      <c r="AP27" s="1120"/>
      <c r="AQ27" s="1120"/>
      <c r="AR27" s="1120"/>
      <c r="AS27" s="1120"/>
      <c r="AT27" s="1120"/>
      <c r="AU27" s="1120"/>
      <c r="AV27" s="1121"/>
      <c r="AW27" s="1121"/>
      <c r="AX27" s="1121"/>
      <c r="AY27" s="1121"/>
      <c r="AZ27" s="1121"/>
      <c r="BA27" s="1121"/>
      <c r="BB27" s="297"/>
      <c r="BC27" s="297"/>
      <c r="BD27" s="297"/>
      <c r="BE27" s="297"/>
      <c r="BF27" s="297"/>
      <c r="BG27" s="297"/>
      <c r="BH27" s="297"/>
      <c r="BI27" s="297"/>
      <c r="BJ27" s="297"/>
      <c r="BK27" s="297"/>
    </row>
    <row r="28" spans="1:63" ht="13.5" x14ac:dyDescent="0.25">
      <c r="A28" s="557" t="s">
        <v>236</v>
      </c>
      <c r="B28" s="547" t="s">
        <v>322</v>
      </c>
      <c r="C28" s="549">
        <v>237870243</v>
      </c>
      <c r="D28" s="559">
        <v>13.924780642165901</v>
      </c>
      <c r="E28" s="558">
        <v>246908603.8499999</v>
      </c>
      <c r="F28" s="560">
        <v>13.555092040014527</v>
      </c>
      <c r="G28" s="561">
        <v>103.79970219730255</v>
      </c>
      <c r="H28" s="551"/>
      <c r="I28" s="562"/>
      <c r="J28" s="551"/>
      <c r="K28" s="551"/>
      <c r="L28" s="562"/>
      <c r="M28" s="562"/>
      <c r="N28" s="562"/>
      <c r="O28" s="562"/>
      <c r="P28" s="551"/>
      <c r="Q28" s="562"/>
      <c r="R28" s="551"/>
      <c r="S28" s="551"/>
      <c r="T28" s="551"/>
      <c r="U28" s="552"/>
      <c r="AD28" s="565"/>
      <c r="AF28" s="565"/>
      <c r="AJ28" s="565"/>
      <c r="AL28" s="565"/>
      <c r="AP28" s="589"/>
      <c r="AQ28" s="589"/>
      <c r="AR28" s="589"/>
      <c r="AS28" s="589"/>
      <c r="AT28" s="589"/>
      <c r="AU28" s="589"/>
      <c r="AV28" s="565"/>
      <c r="AW28" s="297"/>
      <c r="AX28" s="565"/>
      <c r="AY28" s="297"/>
      <c r="AZ28" s="297"/>
      <c r="BA28" s="297"/>
      <c r="BB28" s="297"/>
      <c r="BC28" s="297"/>
      <c r="BD28" s="297"/>
      <c r="BE28" s="297"/>
      <c r="BF28" s="297"/>
      <c r="BG28" s="297"/>
      <c r="BH28" s="297"/>
      <c r="BI28" s="297"/>
      <c r="BJ28" s="297"/>
      <c r="BK28" s="297"/>
    </row>
    <row r="29" spans="1:63" ht="13.5" x14ac:dyDescent="0.25">
      <c r="A29" s="557" t="s">
        <v>246</v>
      </c>
      <c r="B29" s="547" t="s">
        <v>323</v>
      </c>
      <c r="C29" s="549">
        <v>206702152</v>
      </c>
      <c r="D29" s="559">
        <v>12.100219382479185</v>
      </c>
      <c r="E29" s="558">
        <v>226709798</v>
      </c>
      <c r="F29" s="560">
        <v>12.446193167614489</v>
      </c>
      <c r="G29" s="561">
        <v>109.67945703826054</v>
      </c>
      <c r="H29" s="551"/>
      <c r="I29" s="551"/>
      <c r="J29" s="551"/>
      <c r="K29" s="551"/>
      <c r="L29" s="562"/>
      <c r="M29" s="562"/>
      <c r="N29" s="562"/>
      <c r="O29" s="562"/>
      <c r="P29" s="551"/>
      <c r="Q29" s="551"/>
      <c r="R29" s="551"/>
      <c r="S29" s="551"/>
      <c r="T29" s="551"/>
      <c r="U29" s="552"/>
      <c r="AD29" s="565"/>
      <c r="AE29" s="572"/>
      <c r="AF29" s="572"/>
      <c r="AG29" s="565"/>
      <c r="AJ29" s="565"/>
      <c r="AK29" s="572"/>
      <c r="AL29" s="572"/>
      <c r="AM29" s="565"/>
      <c r="AP29" s="589"/>
      <c r="AQ29" s="590"/>
      <c r="AR29" s="591"/>
      <c r="AS29" s="589"/>
      <c r="AT29" s="589"/>
      <c r="AU29" s="589"/>
      <c r="AV29" s="565"/>
      <c r="AW29" s="572"/>
      <c r="AX29" s="592"/>
      <c r="AY29" s="565"/>
      <c r="AZ29" s="297"/>
      <c r="BA29" s="297"/>
      <c r="BB29" s="593"/>
      <c r="BC29" s="297"/>
      <c r="BD29" s="297"/>
      <c r="BE29" s="297"/>
      <c r="BF29" s="297"/>
      <c r="BG29" s="297"/>
      <c r="BH29" s="297"/>
      <c r="BI29" s="297"/>
      <c r="BJ29" s="297"/>
      <c r="BK29" s="297"/>
    </row>
    <row r="30" spans="1:63" ht="13.5" x14ac:dyDescent="0.25">
      <c r="A30" s="594"/>
      <c r="B30" s="576" t="s">
        <v>324</v>
      </c>
      <c r="C30" s="595">
        <v>444572395</v>
      </c>
      <c r="D30" s="596">
        <v>26.025000024645085</v>
      </c>
      <c r="E30" s="595">
        <v>473618401.8499999</v>
      </c>
      <c r="F30" s="579">
        <v>26.001285207629017</v>
      </c>
      <c r="G30" s="580">
        <v>106.53347062855755</v>
      </c>
      <c r="H30" s="581"/>
      <c r="I30" s="581"/>
      <c r="J30" s="581"/>
      <c r="K30" s="581"/>
      <c r="L30" s="581"/>
      <c r="M30" s="297"/>
      <c r="N30" s="581"/>
      <c r="O30" s="581"/>
      <c r="P30" s="581"/>
      <c r="Q30" s="581"/>
      <c r="R30" s="581"/>
      <c r="S30" s="581"/>
      <c r="T30" s="581"/>
      <c r="U30" s="597"/>
      <c r="V30" s="597"/>
      <c r="AD30" s="565"/>
      <c r="AE30" s="572"/>
      <c r="AF30" s="572"/>
      <c r="AG30" s="565"/>
      <c r="AJ30" s="565"/>
      <c r="AK30" s="572"/>
      <c r="AL30" s="572"/>
      <c r="AM30" s="565"/>
      <c r="AP30" s="589"/>
      <c r="AQ30" s="590"/>
      <c r="AR30" s="591"/>
      <c r="AS30" s="589"/>
      <c r="AT30" s="589"/>
      <c r="AU30" s="589"/>
      <c r="AV30" s="565"/>
      <c r="AW30" s="572"/>
      <c r="AX30" s="592"/>
      <c r="AY30" s="565"/>
      <c r="AZ30" s="297"/>
      <c r="BA30" s="297"/>
      <c r="BB30" s="593"/>
      <c r="BC30" s="598"/>
      <c r="BD30" s="297"/>
      <c r="BE30" s="297"/>
      <c r="BF30" s="297"/>
      <c r="BG30" s="297"/>
      <c r="BH30" s="297"/>
      <c r="BI30" s="297"/>
      <c r="BJ30" s="297"/>
      <c r="BK30" s="297"/>
    </row>
    <row r="31" spans="1:63" s="523" customFormat="1" ht="13.5" x14ac:dyDescent="0.25">
      <c r="A31" s="599"/>
      <c r="B31" s="600"/>
      <c r="C31" s="601"/>
      <c r="D31" s="602"/>
      <c r="E31" s="603"/>
      <c r="F31" s="585"/>
      <c r="G31" s="542"/>
      <c r="H31" s="604"/>
      <c r="I31" s="604"/>
      <c r="J31" s="604"/>
      <c r="K31" s="604"/>
      <c r="L31" s="562"/>
      <c r="M31" s="411"/>
      <c r="N31" s="604"/>
      <c r="O31" s="604"/>
      <c r="P31" s="604"/>
      <c r="Q31" s="604"/>
      <c r="R31" s="604"/>
      <c r="S31" s="604"/>
      <c r="T31" s="604"/>
      <c r="U31" s="564"/>
      <c r="V31" s="564"/>
      <c r="W31" s="411"/>
      <c r="X31" s="411"/>
      <c r="Y31" s="411"/>
      <c r="Z31" s="411"/>
      <c r="AA31" s="411"/>
      <c r="AB31" s="411"/>
      <c r="AC31" s="411"/>
      <c r="AD31" s="605"/>
      <c r="AE31" s="606"/>
      <c r="AF31" s="606"/>
      <c r="AG31" s="605"/>
      <c r="AH31" s="411"/>
      <c r="AI31" s="411"/>
      <c r="AJ31" s="605"/>
      <c r="AK31" s="606"/>
      <c r="AL31" s="606"/>
      <c r="AM31" s="605"/>
      <c r="AN31" s="411"/>
      <c r="AO31" s="411"/>
      <c r="AP31" s="607"/>
      <c r="AQ31" s="591"/>
      <c r="AR31" s="591"/>
      <c r="AS31" s="607"/>
      <c r="AT31" s="607"/>
      <c r="AU31" s="607"/>
      <c r="AV31" s="605"/>
      <c r="AW31" s="606"/>
      <c r="AX31" s="608"/>
      <c r="AY31" s="605"/>
      <c r="AZ31" s="411"/>
      <c r="BA31" s="411"/>
      <c r="BB31" s="598"/>
      <c r="BC31" s="598"/>
      <c r="BD31" s="411"/>
      <c r="BE31" s="411"/>
      <c r="BF31" s="411"/>
      <c r="BG31" s="411"/>
      <c r="BH31" s="411"/>
      <c r="BI31" s="411"/>
      <c r="BJ31" s="411"/>
      <c r="BK31" s="411"/>
    </row>
    <row r="32" spans="1:63" ht="27" x14ac:dyDescent="0.25">
      <c r="A32" s="594"/>
      <c r="B32" s="609" t="s">
        <v>325</v>
      </c>
      <c r="C32" s="595">
        <v>1650730900</v>
      </c>
      <c r="D32" s="596">
        <v>96.632791861002545</v>
      </c>
      <c r="E32" s="595">
        <v>1685392544.9299998</v>
      </c>
      <c r="F32" s="579">
        <v>92.526751655683441</v>
      </c>
      <c r="G32" s="580">
        <v>102.09977561636482</v>
      </c>
      <c r="H32" s="597"/>
      <c r="I32" s="581"/>
      <c r="J32" s="581"/>
      <c r="K32" s="581"/>
      <c r="L32" s="562"/>
      <c r="M32" s="573"/>
      <c r="N32" s="597"/>
      <c r="O32" s="597"/>
      <c r="P32" s="597"/>
      <c r="Q32" s="581"/>
      <c r="R32" s="581"/>
      <c r="S32" s="581"/>
      <c r="T32" s="581"/>
      <c r="U32" s="597"/>
      <c r="V32" s="597"/>
      <c r="AD32" s="565"/>
      <c r="AE32" s="572"/>
      <c r="AF32" s="572"/>
      <c r="AG32" s="565"/>
      <c r="AJ32" s="565"/>
      <c r="AK32" s="572"/>
      <c r="AL32" s="572"/>
      <c r="AM32" s="565"/>
      <c r="AP32" s="589"/>
      <c r="AQ32" s="590"/>
      <c r="AR32" s="591"/>
      <c r="AS32" s="589"/>
      <c r="AT32" s="589"/>
      <c r="AU32" s="589"/>
      <c r="AV32" s="565"/>
      <c r="AW32" s="572"/>
      <c r="AX32" s="608"/>
      <c r="AY32" s="565"/>
      <c r="AZ32" s="297"/>
      <c r="BA32" s="297"/>
      <c r="BB32" s="598"/>
      <c r="BC32" s="598"/>
      <c r="BD32" s="297"/>
      <c r="BE32" s="297"/>
      <c r="BF32" s="297"/>
      <c r="BG32" s="297"/>
      <c r="BH32" s="297"/>
      <c r="BI32" s="297"/>
      <c r="BJ32" s="297"/>
      <c r="BK32" s="297"/>
    </row>
    <row r="33" spans="1:63" s="523" customFormat="1" ht="13.5" x14ac:dyDescent="0.25">
      <c r="A33" s="599"/>
      <c r="B33" s="600"/>
      <c r="C33" s="601"/>
      <c r="D33" s="610"/>
      <c r="E33" s="603"/>
      <c r="F33" s="585"/>
      <c r="G33" s="542"/>
      <c r="H33" s="604"/>
      <c r="I33" s="604"/>
      <c r="J33" s="604"/>
      <c r="K33" s="604"/>
      <c r="L33" s="604"/>
      <c r="M33" s="611"/>
      <c r="N33" s="604"/>
      <c r="O33" s="604"/>
      <c r="P33" s="604"/>
      <c r="Q33" s="604"/>
      <c r="R33" s="604"/>
      <c r="S33" s="604"/>
      <c r="T33" s="604"/>
      <c r="U33" s="564"/>
      <c r="V33" s="564"/>
      <c r="W33" s="411"/>
      <c r="X33" s="411"/>
      <c r="Y33" s="411"/>
      <c r="Z33" s="411"/>
      <c r="AA33" s="411"/>
      <c r="AB33" s="411"/>
      <c r="AC33" s="411"/>
      <c r="AD33" s="605"/>
      <c r="AE33" s="606"/>
      <c r="AF33" s="606"/>
      <c r="AG33" s="605"/>
      <c r="AH33" s="411"/>
      <c r="AI33" s="411"/>
      <c r="AJ33" s="605"/>
      <c r="AK33" s="606"/>
      <c r="AL33" s="606"/>
      <c r="AM33" s="605"/>
      <c r="AN33" s="411"/>
      <c r="AO33" s="411"/>
      <c r="AP33" s="607"/>
      <c r="AQ33" s="591"/>
      <c r="AR33" s="591"/>
      <c r="AS33" s="607"/>
      <c r="AT33" s="607"/>
      <c r="AU33" s="607"/>
      <c r="AV33" s="605"/>
      <c r="AW33" s="606"/>
      <c r="AX33" s="608"/>
      <c r="AY33" s="605"/>
      <c r="AZ33" s="411"/>
      <c r="BA33" s="411"/>
      <c r="BB33" s="598"/>
      <c r="BC33" s="598"/>
      <c r="BD33" s="411"/>
      <c r="BE33" s="411"/>
      <c r="BF33" s="411"/>
      <c r="BG33" s="411"/>
      <c r="BH33" s="411"/>
      <c r="BI33" s="411"/>
      <c r="BJ33" s="411"/>
      <c r="BK33" s="411"/>
    </row>
    <row r="34" spans="1:63" s="523" customFormat="1" ht="13.5" x14ac:dyDescent="0.25">
      <c r="A34" s="612" t="s">
        <v>249</v>
      </c>
      <c r="B34" s="613" t="s">
        <v>326</v>
      </c>
      <c r="C34" s="540"/>
      <c r="D34" s="541"/>
      <c r="E34" s="603"/>
      <c r="F34" s="614"/>
      <c r="G34" s="542"/>
      <c r="H34" s="604"/>
      <c r="I34" s="604"/>
      <c r="J34" s="604"/>
      <c r="K34" s="604"/>
      <c r="L34" s="604"/>
      <c r="M34" s="604"/>
      <c r="N34" s="604"/>
      <c r="O34" s="604"/>
      <c r="P34" s="604"/>
      <c r="Q34" s="604"/>
      <c r="R34" s="604"/>
      <c r="S34" s="604"/>
      <c r="T34" s="604"/>
      <c r="U34" s="564"/>
      <c r="V34" s="564"/>
      <c r="W34" s="411"/>
      <c r="X34" s="411"/>
      <c r="Y34" s="411"/>
      <c r="Z34" s="411"/>
      <c r="AA34" s="411"/>
      <c r="AB34" s="411"/>
      <c r="AC34" s="411"/>
      <c r="AD34" s="605"/>
      <c r="AE34" s="606"/>
      <c r="AF34" s="606"/>
      <c r="AG34" s="605"/>
      <c r="AH34" s="411"/>
      <c r="AI34" s="411"/>
      <c r="AJ34" s="605"/>
      <c r="AK34" s="606"/>
      <c r="AL34" s="606"/>
      <c r="AM34" s="605"/>
      <c r="AN34" s="411"/>
      <c r="AO34" s="411"/>
      <c r="AP34" s="607"/>
      <c r="AQ34" s="591"/>
      <c r="AR34" s="591"/>
      <c r="AS34" s="607"/>
      <c r="AT34" s="607"/>
      <c r="AU34" s="607"/>
      <c r="AV34" s="605"/>
      <c r="AW34" s="606"/>
      <c r="AX34" s="608"/>
      <c r="AY34" s="605"/>
      <c r="AZ34" s="411"/>
      <c r="BA34" s="411"/>
      <c r="BB34" s="598"/>
      <c r="BC34" s="598"/>
      <c r="BD34" s="411"/>
      <c r="BE34" s="411"/>
      <c r="BF34" s="411"/>
      <c r="BG34" s="411"/>
      <c r="BH34" s="411"/>
      <c r="BI34" s="411"/>
      <c r="BJ34" s="411"/>
      <c r="BK34" s="411"/>
    </row>
    <row r="35" spans="1:63" s="523" customFormat="1" ht="13.5" x14ac:dyDescent="0.25">
      <c r="A35" s="615" t="s">
        <v>327</v>
      </c>
      <c r="B35" s="616" t="s">
        <v>328</v>
      </c>
      <c r="C35" s="617">
        <v>12596307</v>
      </c>
      <c r="D35" s="548">
        <v>0.73738021899771145</v>
      </c>
      <c r="E35" s="540">
        <v>29061048.484999999</v>
      </c>
      <c r="F35" s="614">
        <v>1.5954291622531476</v>
      </c>
      <c r="G35" s="550">
        <v>230.71086219953196</v>
      </c>
      <c r="H35" s="604"/>
      <c r="I35" s="604"/>
      <c r="J35" s="604"/>
      <c r="K35" s="604"/>
      <c r="L35" s="604"/>
      <c r="M35" s="604"/>
      <c r="N35" s="604"/>
      <c r="O35" s="604"/>
      <c r="P35" s="604"/>
      <c r="Q35" s="604"/>
      <c r="R35" s="604"/>
      <c r="S35" s="604"/>
      <c r="T35" s="604"/>
      <c r="U35" s="564"/>
      <c r="V35" s="564"/>
      <c r="W35" s="411"/>
      <c r="X35" s="411"/>
      <c r="Y35" s="411"/>
      <c r="Z35" s="411"/>
      <c r="AA35" s="411"/>
      <c r="AB35" s="411"/>
      <c r="AC35" s="411"/>
      <c r="AD35" s="605"/>
      <c r="AE35" s="606"/>
      <c r="AF35" s="606"/>
      <c r="AG35" s="605"/>
      <c r="AH35" s="411"/>
      <c r="AI35" s="411"/>
      <c r="AJ35" s="605"/>
      <c r="AK35" s="606"/>
      <c r="AL35" s="606"/>
      <c r="AM35" s="605"/>
      <c r="AN35" s="411"/>
      <c r="AO35" s="411"/>
      <c r="AP35" s="607"/>
      <c r="AQ35" s="591"/>
      <c r="AR35" s="591"/>
      <c r="AS35" s="607"/>
      <c r="AT35" s="607"/>
      <c r="AU35" s="607"/>
      <c r="AV35" s="605"/>
      <c r="AW35" s="606"/>
      <c r="AX35" s="608"/>
      <c r="AY35" s="605"/>
      <c r="AZ35" s="411"/>
      <c r="BA35" s="411"/>
      <c r="BB35" s="598"/>
      <c r="BC35" s="598"/>
      <c r="BD35" s="411"/>
      <c r="BE35" s="411"/>
      <c r="BF35" s="411"/>
      <c r="BG35" s="411"/>
      <c r="BH35" s="411"/>
      <c r="BI35" s="411"/>
      <c r="BJ35" s="411"/>
      <c r="BK35" s="411"/>
    </row>
    <row r="36" spans="1:63" s="523" customFormat="1" ht="13.5" x14ac:dyDescent="0.25">
      <c r="A36" s="615" t="s">
        <v>329</v>
      </c>
      <c r="B36" s="618" t="s">
        <v>330</v>
      </c>
      <c r="C36" s="617">
        <v>44924069</v>
      </c>
      <c r="D36" s="548">
        <v>2.6298279199997507</v>
      </c>
      <c r="E36" s="540">
        <v>107065604.84000002</v>
      </c>
      <c r="F36" s="614">
        <v>5.8778191820634103</v>
      </c>
      <c r="G36" s="550">
        <v>238.32570651603268</v>
      </c>
      <c r="H36" s="604"/>
      <c r="I36" s="604"/>
      <c r="J36" s="604"/>
      <c r="K36" s="604"/>
      <c r="L36" s="604"/>
      <c r="M36" s="604"/>
      <c r="N36" s="604"/>
      <c r="O36" s="604"/>
      <c r="P36" s="604"/>
      <c r="Q36" s="604"/>
      <c r="R36" s="604"/>
      <c r="S36" s="604"/>
      <c r="T36" s="604"/>
      <c r="U36" s="564"/>
      <c r="V36" s="564"/>
      <c r="W36" s="411"/>
      <c r="X36" s="411"/>
      <c r="Y36" s="411"/>
      <c r="Z36" s="411"/>
      <c r="AA36" s="411"/>
      <c r="AB36" s="411"/>
      <c r="AC36" s="411"/>
      <c r="AD36" s="605"/>
      <c r="AE36" s="606"/>
      <c r="AF36" s="606"/>
      <c r="AG36" s="605"/>
      <c r="AH36" s="411"/>
      <c r="AI36" s="411"/>
      <c r="AJ36" s="605"/>
      <c r="AK36" s="606"/>
      <c r="AL36" s="606"/>
      <c r="AM36" s="605"/>
      <c r="AN36" s="411"/>
      <c r="AO36" s="411"/>
      <c r="AP36" s="607"/>
      <c r="AQ36" s="591"/>
      <c r="AR36" s="591"/>
      <c r="AS36" s="607"/>
      <c r="AT36" s="607"/>
      <c r="AU36" s="607"/>
      <c r="AV36" s="605"/>
      <c r="AW36" s="606"/>
      <c r="AX36" s="608"/>
      <c r="AY36" s="605"/>
      <c r="AZ36" s="411"/>
      <c r="BA36" s="411"/>
      <c r="BB36" s="598"/>
      <c r="BC36" s="598"/>
      <c r="BD36" s="411"/>
      <c r="BE36" s="411"/>
      <c r="BF36" s="411"/>
      <c r="BG36" s="411"/>
      <c r="BH36" s="411"/>
      <c r="BI36" s="411"/>
      <c r="BJ36" s="411"/>
      <c r="BK36" s="411"/>
    </row>
    <row r="37" spans="1:63" s="523" customFormat="1" ht="13.5" x14ac:dyDescent="0.25">
      <c r="A37" s="575"/>
      <c r="B37" s="576" t="s">
        <v>331</v>
      </c>
      <c r="C37" s="577">
        <v>57520376</v>
      </c>
      <c r="D37" s="578">
        <v>3.3672081389974622</v>
      </c>
      <c r="E37" s="577">
        <v>136126653.32500002</v>
      </c>
      <c r="F37" s="619">
        <v>7.4732483443165574</v>
      </c>
      <c r="G37" s="580">
        <v>236.65814236854087</v>
      </c>
      <c r="H37" s="562"/>
      <c r="I37" s="551"/>
      <c r="J37" s="551"/>
      <c r="K37" s="551"/>
      <c r="L37" s="551"/>
      <c r="M37" s="551"/>
      <c r="N37" s="551"/>
      <c r="O37" s="551"/>
      <c r="P37" s="562"/>
      <c r="Q37" s="551"/>
      <c r="R37" s="551"/>
      <c r="S37" s="551"/>
      <c r="T37" s="551"/>
      <c r="U37" s="564"/>
      <c r="V37" s="564"/>
      <c r="W37" s="411"/>
      <c r="X37" s="411"/>
      <c r="Y37" s="411"/>
      <c r="Z37" s="411"/>
      <c r="AA37" s="411"/>
      <c r="AB37" s="411"/>
      <c r="AC37" s="411"/>
      <c r="AD37" s="605"/>
      <c r="AE37" s="606"/>
      <c r="AF37" s="606"/>
      <c r="AG37" s="605"/>
      <c r="AH37" s="411"/>
      <c r="AI37" s="411"/>
      <c r="AJ37" s="605"/>
      <c r="AK37" s="606"/>
      <c r="AL37" s="606"/>
      <c r="AM37" s="605"/>
      <c r="AN37" s="411"/>
      <c r="AO37" s="411"/>
      <c r="AP37" s="607"/>
      <c r="AQ37" s="591"/>
      <c r="AR37" s="591"/>
      <c r="AS37" s="607"/>
      <c r="AT37" s="607"/>
      <c r="AU37" s="607"/>
      <c r="AV37" s="605"/>
      <c r="AW37" s="606"/>
      <c r="AX37" s="608"/>
      <c r="AY37" s="605"/>
      <c r="AZ37" s="411"/>
      <c r="BA37" s="411"/>
      <c r="BB37" s="598"/>
      <c r="BC37" s="598"/>
      <c r="BD37" s="411"/>
      <c r="BE37" s="411"/>
      <c r="BF37" s="411"/>
      <c r="BG37" s="411"/>
      <c r="BH37" s="411"/>
      <c r="BI37" s="411"/>
      <c r="BJ37" s="411"/>
      <c r="BK37" s="411"/>
    </row>
    <row r="38" spans="1:63" s="523" customFormat="1" ht="13.5" x14ac:dyDescent="0.25">
      <c r="A38" s="620"/>
      <c r="B38" s="621"/>
      <c r="C38" s="622"/>
      <c r="D38" s="623"/>
      <c r="E38" s="622"/>
      <c r="F38" s="624"/>
      <c r="G38" s="625"/>
      <c r="H38" s="562"/>
      <c r="I38" s="551"/>
      <c r="J38" s="551"/>
      <c r="K38" s="551"/>
      <c r="L38" s="551"/>
      <c r="M38" s="551"/>
      <c r="N38" s="551"/>
      <c r="O38" s="551"/>
      <c r="P38" s="562"/>
      <c r="Q38" s="551"/>
      <c r="R38" s="551"/>
      <c r="S38" s="551"/>
      <c r="T38" s="551"/>
      <c r="U38" s="564"/>
      <c r="V38" s="564"/>
      <c r="W38" s="411"/>
      <c r="X38" s="411"/>
      <c r="Y38" s="411"/>
      <c r="Z38" s="411"/>
      <c r="AA38" s="411"/>
      <c r="AB38" s="411"/>
      <c r="AC38" s="411"/>
      <c r="AD38" s="605"/>
      <c r="AE38" s="606"/>
      <c r="AF38" s="606"/>
      <c r="AG38" s="605"/>
      <c r="AH38" s="411"/>
      <c r="AI38" s="411"/>
      <c r="AJ38" s="605"/>
      <c r="AK38" s="606"/>
      <c r="AL38" s="606"/>
      <c r="AM38" s="605"/>
      <c r="AN38" s="411"/>
      <c r="AO38" s="411"/>
      <c r="AP38" s="607"/>
      <c r="AQ38" s="591"/>
      <c r="AR38" s="591"/>
      <c r="AS38" s="607"/>
      <c r="AT38" s="607"/>
      <c r="AU38" s="607"/>
      <c r="AV38" s="605"/>
      <c r="AW38" s="606"/>
      <c r="AX38" s="608"/>
      <c r="AY38" s="605"/>
      <c r="AZ38" s="411"/>
      <c r="BA38" s="411"/>
      <c r="BB38" s="598"/>
      <c r="BC38" s="598"/>
      <c r="BD38" s="411"/>
      <c r="BE38" s="411"/>
      <c r="BF38" s="411"/>
      <c r="BG38" s="411"/>
      <c r="BH38" s="411"/>
      <c r="BI38" s="411"/>
      <c r="BJ38" s="411"/>
      <c r="BK38" s="411"/>
    </row>
    <row r="39" spans="1:63" s="631" customFormat="1" ht="18" customHeight="1" x14ac:dyDescent="0.25">
      <c r="A39" s="575" t="s">
        <v>251</v>
      </c>
      <c r="B39" s="626" t="s">
        <v>332</v>
      </c>
      <c r="C39" s="627">
        <v>1708251276</v>
      </c>
      <c r="D39" s="619">
        <v>100</v>
      </c>
      <c r="E39" s="627">
        <v>1821519198.2549999</v>
      </c>
      <c r="F39" s="619">
        <v>100</v>
      </c>
      <c r="G39" s="619">
        <v>106.63063589334615</v>
      </c>
      <c r="H39" s="551"/>
      <c r="I39" s="551"/>
      <c r="J39" s="551"/>
      <c r="K39" s="551"/>
      <c r="L39" s="551"/>
      <c r="M39" s="551"/>
      <c r="N39" s="551"/>
      <c r="O39" s="551"/>
      <c r="P39" s="551"/>
      <c r="Q39" s="551"/>
      <c r="R39" s="551"/>
      <c r="S39" s="551"/>
      <c r="T39" s="551"/>
      <c r="U39" s="628"/>
      <c r="V39" s="629"/>
      <c r="W39" s="629"/>
      <c r="X39" s="629"/>
      <c r="Y39" s="629"/>
      <c r="Z39" s="629"/>
      <c r="AA39" s="629"/>
      <c r="AB39" s="629"/>
      <c r="AC39" s="629"/>
      <c r="AD39" s="565"/>
      <c r="AE39" s="572"/>
      <c r="AF39" s="572"/>
      <c r="AG39" s="565"/>
      <c r="AH39" s="629"/>
      <c r="AI39" s="629"/>
      <c r="AJ39" s="565"/>
      <c r="AK39" s="572"/>
      <c r="AL39" s="572"/>
      <c r="AM39" s="565"/>
      <c r="AN39" s="629"/>
      <c r="AO39" s="629"/>
      <c r="AP39" s="589"/>
      <c r="AQ39" s="590"/>
      <c r="AR39" s="591"/>
      <c r="AS39" s="589"/>
      <c r="AT39" s="630"/>
      <c r="AU39" s="630"/>
      <c r="AV39" s="565"/>
      <c r="AW39" s="572"/>
      <c r="AX39" s="592"/>
      <c r="AY39" s="565"/>
      <c r="AZ39" s="629"/>
      <c r="BA39" s="629"/>
      <c r="BB39" s="593"/>
      <c r="BC39" s="598"/>
      <c r="BD39" s="629"/>
      <c r="BE39" s="629"/>
      <c r="BF39" s="629"/>
      <c r="BG39" s="629"/>
      <c r="BH39" s="629"/>
      <c r="BI39" s="629"/>
      <c r="BJ39" s="629"/>
      <c r="BK39" s="629"/>
    </row>
    <row r="40" spans="1:63" s="631" customFormat="1" ht="13.5" x14ac:dyDescent="0.25">
      <c r="A40" s="632"/>
      <c r="B40" s="633"/>
      <c r="C40" s="634"/>
      <c r="D40" s="635"/>
      <c r="E40" s="636"/>
      <c r="F40" s="637"/>
      <c r="G40" s="551"/>
      <c r="H40" s="551"/>
      <c r="I40" s="551"/>
      <c r="J40" s="551"/>
      <c r="K40" s="551"/>
      <c r="L40" s="551"/>
      <c r="M40" s="551"/>
      <c r="N40" s="551"/>
      <c r="O40" s="551"/>
      <c r="P40" s="551"/>
      <c r="Q40" s="551"/>
      <c r="R40" s="551"/>
      <c r="S40" s="551"/>
      <c r="T40" s="551"/>
      <c r="U40" s="628"/>
      <c r="V40" s="629"/>
      <c r="W40" s="629"/>
      <c r="X40" s="629"/>
      <c r="Y40" s="629"/>
      <c r="Z40" s="629"/>
      <c r="AA40" s="629"/>
      <c r="AB40" s="629"/>
      <c r="AC40" s="629"/>
      <c r="AD40" s="565"/>
      <c r="AE40" s="572"/>
      <c r="AF40" s="572"/>
      <c r="AG40" s="565"/>
      <c r="AH40" s="629"/>
      <c r="AI40" s="629"/>
      <c r="AJ40" s="565"/>
      <c r="AK40" s="572"/>
      <c r="AL40" s="572"/>
      <c r="AM40" s="565"/>
      <c r="AN40" s="629"/>
      <c r="AO40" s="629"/>
      <c r="AP40" s="589"/>
      <c r="AQ40" s="590"/>
      <c r="AR40" s="591"/>
      <c r="AS40" s="589"/>
      <c r="AT40" s="630"/>
      <c r="AU40" s="630"/>
      <c r="AV40" s="565"/>
      <c r="AW40" s="572"/>
      <c r="AX40" s="608"/>
      <c r="AY40" s="565"/>
      <c r="AZ40" s="629"/>
      <c r="BA40" s="629"/>
      <c r="BB40" s="598"/>
      <c r="BC40" s="598"/>
      <c r="BD40" s="629"/>
      <c r="BE40" s="629"/>
      <c r="BF40" s="629"/>
      <c r="BG40" s="629"/>
      <c r="BH40" s="629"/>
      <c r="BI40" s="629"/>
      <c r="BJ40" s="629"/>
      <c r="BK40" s="629"/>
    </row>
    <row r="41" spans="1:63" ht="16.5" customHeight="1" x14ac:dyDescent="0.25">
      <c r="A41" s="1118" t="s">
        <v>333</v>
      </c>
      <c r="B41" s="1118"/>
      <c r="C41" s="1118"/>
      <c r="D41" s="1118"/>
      <c r="E41" s="1118"/>
      <c r="F41" s="1118"/>
      <c r="G41" s="1118"/>
      <c r="H41" s="638"/>
      <c r="I41" s="638"/>
      <c r="J41" s="638"/>
      <c r="K41" s="638"/>
      <c r="L41" s="638"/>
      <c r="M41" s="638"/>
      <c r="N41" s="639"/>
      <c r="O41" s="638"/>
      <c r="P41" s="638"/>
      <c r="Q41" s="638"/>
      <c r="R41" s="638"/>
      <c r="S41" s="638"/>
      <c r="T41" s="638"/>
      <c r="U41" s="640"/>
      <c r="Y41" s="562"/>
      <c r="AA41" s="572"/>
      <c r="AD41" s="565"/>
      <c r="AE41" s="572"/>
      <c r="AF41" s="572"/>
      <c r="AG41" s="565"/>
      <c r="AJ41" s="565"/>
      <c r="AK41" s="572"/>
      <c r="AL41" s="572"/>
      <c r="AM41" s="565"/>
      <c r="AP41" s="589"/>
      <c r="AQ41" s="590"/>
      <c r="AR41" s="591"/>
      <c r="AS41" s="589"/>
      <c r="AT41" s="589"/>
      <c r="AU41" s="589"/>
      <c r="AV41" s="565"/>
      <c r="AW41" s="572"/>
      <c r="AX41" s="592"/>
      <c r="AY41" s="565"/>
      <c r="AZ41" s="297"/>
      <c r="BA41" s="297"/>
      <c r="BB41" s="593"/>
      <c r="BC41" s="598"/>
      <c r="BD41" s="297"/>
      <c r="BE41" s="297"/>
      <c r="BF41" s="297"/>
      <c r="BG41" s="297"/>
      <c r="BH41" s="297"/>
      <c r="BI41" s="297"/>
      <c r="BJ41" s="297"/>
      <c r="BK41" s="297"/>
    </row>
    <row r="42" spans="1:63" s="398" customFormat="1" ht="16.5" customHeight="1" x14ac:dyDescent="0.25">
      <c r="A42" s="1118" t="s">
        <v>334</v>
      </c>
      <c r="B42" s="1118"/>
      <c r="C42" s="1118"/>
      <c r="D42" s="1118"/>
      <c r="E42" s="1118"/>
      <c r="F42" s="1118"/>
      <c r="G42" s="1118"/>
      <c r="H42" s="641"/>
      <c r="I42" s="641"/>
      <c r="J42" s="641"/>
      <c r="K42" s="641"/>
      <c r="L42" s="641"/>
      <c r="M42" s="641"/>
      <c r="N42" s="641"/>
      <c r="O42" s="641"/>
      <c r="P42" s="641"/>
      <c r="Q42" s="641"/>
      <c r="R42" s="641"/>
      <c r="S42" s="641"/>
      <c r="T42" s="641"/>
      <c r="U42" s="641"/>
      <c r="V42" s="397"/>
      <c r="W42" s="397"/>
      <c r="X42" s="397"/>
      <c r="Y42" s="397"/>
      <c r="Z42" s="397"/>
      <c r="AA42" s="397"/>
      <c r="AB42" s="397"/>
      <c r="AC42" s="397"/>
      <c r="AD42" s="629"/>
      <c r="AE42" s="642"/>
      <c r="AF42" s="572"/>
      <c r="AG42" s="629"/>
      <c r="AH42" s="397"/>
      <c r="AI42" s="397"/>
      <c r="AJ42" s="629"/>
      <c r="AK42" s="642"/>
      <c r="AL42" s="572"/>
      <c r="AM42" s="629"/>
      <c r="AN42" s="397"/>
      <c r="AO42" s="397"/>
      <c r="AP42" s="630"/>
      <c r="AQ42" s="643"/>
      <c r="AR42" s="591"/>
      <c r="AS42" s="630"/>
      <c r="AT42" s="630"/>
      <c r="AU42" s="630"/>
      <c r="AV42" s="629"/>
      <c r="AW42" s="642"/>
      <c r="AX42" s="608"/>
      <c r="AY42" s="629"/>
      <c r="AZ42" s="397"/>
      <c r="BA42" s="397"/>
      <c r="BB42" s="598"/>
      <c r="BC42" s="598"/>
      <c r="BD42" s="397"/>
      <c r="BE42" s="397"/>
      <c r="BF42" s="397"/>
      <c r="BG42" s="397"/>
      <c r="BH42" s="397"/>
      <c r="BI42" s="397"/>
      <c r="BJ42" s="397"/>
      <c r="BK42" s="397"/>
    </row>
    <row r="43" spans="1:63" ht="16.5" customHeight="1" x14ac:dyDescent="0.25">
      <c r="A43" s="1118" t="s">
        <v>335</v>
      </c>
      <c r="B43" s="1118"/>
      <c r="C43" s="1118"/>
      <c r="D43" s="1118"/>
      <c r="E43" s="1118"/>
      <c r="F43" s="1118"/>
      <c r="G43" s="1118"/>
      <c r="H43" s="645"/>
      <c r="I43" s="645"/>
      <c r="J43" s="645"/>
      <c r="K43" s="645"/>
      <c r="L43" s="646"/>
      <c r="M43" s="646"/>
      <c r="N43" s="646"/>
      <c r="O43" s="646"/>
      <c r="P43" s="646"/>
      <c r="Q43" s="644"/>
      <c r="R43" s="645"/>
      <c r="S43" s="645"/>
      <c r="T43" s="645"/>
      <c r="U43" s="645"/>
      <c r="V43" s="397"/>
      <c r="AA43" s="572"/>
      <c r="AB43" s="565"/>
      <c r="AP43" s="297"/>
      <c r="AQ43" s="297"/>
      <c r="AR43" s="297"/>
      <c r="AS43" s="297"/>
      <c r="AT43" s="297"/>
      <c r="AU43" s="297"/>
      <c r="AV43" s="297"/>
      <c r="AW43" s="297"/>
      <c r="AX43" s="297"/>
      <c r="AY43" s="297"/>
      <c r="AZ43" s="297"/>
      <c r="BA43" s="297"/>
      <c r="BB43" s="297"/>
      <c r="BC43" s="297"/>
      <c r="BD43" s="297"/>
      <c r="BE43" s="297"/>
      <c r="BF43" s="297"/>
      <c r="BG43" s="297"/>
      <c r="BH43" s="297"/>
      <c r="BI43" s="297"/>
      <c r="BJ43" s="297"/>
      <c r="BK43" s="297"/>
    </row>
    <row r="44" spans="1:63" ht="16.5" customHeight="1" x14ac:dyDescent="0.25">
      <c r="A44" s="647" t="s">
        <v>258</v>
      </c>
      <c r="B44" s="1118" t="s">
        <v>336</v>
      </c>
      <c r="C44" s="1118"/>
      <c r="D44" s="1118"/>
      <c r="E44" s="1118"/>
      <c r="F44" s="1118"/>
      <c r="G44" s="1118"/>
      <c r="H44" s="648"/>
      <c r="I44" s="648"/>
      <c r="J44" s="648"/>
      <c r="K44" s="648"/>
      <c r="L44" s="646"/>
      <c r="M44" s="646"/>
      <c r="N44" s="646"/>
      <c r="O44" s="646"/>
      <c r="P44" s="646"/>
      <c r="Q44" s="644"/>
      <c r="R44" s="645"/>
      <c r="S44" s="645"/>
      <c r="T44" s="645"/>
      <c r="U44" s="645"/>
      <c r="AA44" s="572"/>
      <c r="AB44" s="565"/>
      <c r="AF44" s="573"/>
      <c r="AP44" s="297"/>
      <c r="AQ44" s="297"/>
      <c r="AR44" s="649"/>
      <c r="AS44" s="297"/>
      <c r="AT44" s="297"/>
      <c r="AU44" s="297"/>
      <c r="AV44" s="297"/>
      <c r="AW44" s="297"/>
      <c r="AX44" s="297"/>
      <c r="AY44" s="297"/>
      <c r="AZ44" s="297"/>
      <c r="BA44" s="297"/>
      <c r="BB44" s="297"/>
      <c r="BC44" s="297"/>
      <c r="BD44" s="297"/>
      <c r="BE44" s="297"/>
      <c r="BF44" s="297"/>
      <c r="BG44" s="297"/>
      <c r="BH44" s="297"/>
      <c r="BI44" s="297"/>
      <c r="BJ44" s="297"/>
      <c r="BK44" s="297"/>
    </row>
    <row r="45" spans="1:63" ht="13.7" customHeight="1" x14ac:dyDescent="0.25">
      <c r="A45" s="1118"/>
      <c r="B45" s="1118"/>
      <c r="C45" s="1118"/>
      <c r="D45" s="1118"/>
      <c r="E45" s="1118"/>
      <c r="F45" s="1118"/>
      <c r="G45" s="1118"/>
      <c r="H45" s="648"/>
      <c r="I45" s="648"/>
      <c r="J45" s="648"/>
      <c r="K45" s="648"/>
      <c r="L45" s="646"/>
      <c r="M45" s="646"/>
      <c r="N45" s="646"/>
      <c r="O45" s="646"/>
      <c r="P45" s="646"/>
      <c r="Q45" s="644"/>
      <c r="R45" s="645"/>
      <c r="S45" s="645"/>
      <c r="T45" s="645"/>
      <c r="U45" s="645"/>
      <c r="AA45" s="572"/>
      <c r="AB45" s="565"/>
    </row>
    <row r="46" spans="1:63" ht="16.5" customHeight="1" x14ac:dyDescent="0.25">
      <c r="A46" s="1119" t="s">
        <v>262</v>
      </c>
      <c r="B46" s="1119"/>
      <c r="C46" s="1119"/>
      <c r="D46" s="1119"/>
      <c r="E46" s="1119"/>
      <c r="F46" s="1119"/>
      <c r="G46" s="1119"/>
      <c r="H46" s="650"/>
      <c r="I46" s="650"/>
      <c r="J46" s="650"/>
      <c r="K46" s="650"/>
      <c r="L46" s="646"/>
      <c r="M46" s="646"/>
      <c r="N46" s="646"/>
      <c r="O46" s="646"/>
      <c r="P46" s="646"/>
      <c r="Q46" s="644"/>
      <c r="R46" s="645"/>
      <c r="S46" s="645"/>
      <c r="T46" s="645"/>
      <c r="U46" s="645"/>
      <c r="AA46" s="572"/>
      <c r="AB46" s="565"/>
    </row>
    <row r="48" spans="1:63" x14ac:dyDescent="0.2">
      <c r="B48" s="281"/>
      <c r="E48" s="330"/>
    </row>
    <row r="49" spans="2:5" x14ac:dyDescent="0.2">
      <c r="B49" s="281"/>
    </row>
    <row r="50" spans="2:5" x14ac:dyDescent="0.2">
      <c r="B50" s="330"/>
      <c r="E50" s="330"/>
    </row>
    <row r="51" spans="2:5" x14ac:dyDescent="0.2">
      <c r="B51" s="330"/>
      <c r="E51" s="330"/>
    </row>
    <row r="52" spans="2:5" x14ac:dyDescent="0.2">
      <c r="E52" s="330"/>
    </row>
  </sheetData>
  <mergeCells count="18">
    <mergeCell ref="AV27:BA27"/>
    <mergeCell ref="A41:G41"/>
    <mergeCell ref="A5:G5"/>
    <mergeCell ref="A6:G6"/>
    <mergeCell ref="F7:G7"/>
    <mergeCell ref="C10:D10"/>
    <mergeCell ref="E10:F10"/>
    <mergeCell ref="U11:W11"/>
    <mergeCell ref="E8:G8"/>
    <mergeCell ref="L14:O14"/>
    <mergeCell ref="AD27:AI27"/>
    <mergeCell ref="AJ27:AO27"/>
    <mergeCell ref="AP27:AU27"/>
    <mergeCell ref="A42:G42"/>
    <mergeCell ref="A43:G43"/>
    <mergeCell ref="B44:G44"/>
    <mergeCell ref="A45:G45"/>
    <mergeCell ref="A46:G46"/>
  </mergeCells>
  <printOptions horizontalCentered="1"/>
  <pageMargins left="0" right="0" top="0.15748031496062992" bottom="0.15748031496062992" header="0.51181102362204722" footer="0.15748031496062992"/>
  <pageSetup paperSize="9" scale="76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zoomScaleNormal="100" zoomScaleSheetLayoutView="100" workbookViewId="0">
      <selection activeCell="E8" sqref="E8"/>
    </sheetView>
  </sheetViews>
  <sheetFormatPr defaultColWidth="9" defaultRowHeight="12.75" x14ac:dyDescent="0.2"/>
  <cols>
    <col min="1" max="1" width="7" style="280" customWidth="1"/>
    <col min="2" max="2" width="60.7109375" style="280" customWidth="1"/>
    <col min="3" max="3" width="16.28515625" style="280" customWidth="1"/>
    <col min="4" max="4" width="11.7109375" style="280" customWidth="1"/>
    <col min="5" max="5" width="16.28515625" style="280" customWidth="1"/>
    <col min="6" max="6" width="11.7109375" style="280" customWidth="1"/>
    <col min="7" max="7" width="10.85546875" style="280" customWidth="1"/>
    <col min="8" max="16384" width="9" style="280"/>
  </cols>
  <sheetData>
    <row r="1" spans="1:16" ht="15.75" x14ac:dyDescent="0.25">
      <c r="A1" s="279" t="s">
        <v>0</v>
      </c>
    </row>
    <row r="2" spans="1:16" ht="15.75" x14ac:dyDescent="0.25">
      <c r="A2" s="279" t="s">
        <v>1</v>
      </c>
      <c r="E2" s="1018"/>
      <c r="F2" s="523"/>
      <c r="G2" s="523"/>
    </row>
    <row r="3" spans="1:16" x14ac:dyDescent="0.2">
      <c r="E3" s="1018"/>
      <c r="F3" s="523"/>
      <c r="G3" s="523"/>
    </row>
    <row r="4" spans="1:16" ht="15.75" x14ac:dyDescent="0.25">
      <c r="A4" s="1090" t="s">
        <v>569</v>
      </c>
      <c r="B4" s="1090"/>
      <c r="C4" s="1090"/>
      <c r="D4" s="1090"/>
      <c r="E4" s="1090"/>
      <c r="F4" s="1090"/>
      <c r="G4" s="1090"/>
    </row>
    <row r="5" spans="1:16" ht="15.75" x14ac:dyDescent="0.25">
      <c r="A5" s="1090" t="s">
        <v>570</v>
      </c>
      <c r="B5" s="1090"/>
      <c r="C5" s="1090"/>
      <c r="D5" s="1090"/>
      <c r="E5" s="1090"/>
      <c r="F5" s="1090"/>
      <c r="G5" s="1090"/>
    </row>
    <row r="6" spans="1:16" ht="15.75" x14ac:dyDescent="0.25">
      <c r="A6" s="1019"/>
      <c r="B6" s="1019"/>
      <c r="C6" s="1019"/>
      <c r="D6" s="1019"/>
      <c r="E6" s="1019"/>
      <c r="F6" s="1019"/>
      <c r="G6" s="1019"/>
    </row>
    <row r="7" spans="1:16" ht="15.75" x14ac:dyDescent="0.25">
      <c r="A7" s="1019"/>
      <c r="B7" s="1019"/>
      <c r="C7" s="1019"/>
      <c r="D7" s="1019"/>
      <c r="E7" s="1019"/>
      <c r="F7" s="1124" t="s">
        <v>585</v>
      </c>
      <c r="G7" s="1124"/>
    </row>
    <row r="8" spans="1:16" ht="15.75" x14ac:dyDescent="0.25">
      <c r="A8" s="1019"/>
      <c r="B8" s="287"/>
      <c r="C8" s="1019"/>
      <c r="D8" s="1019"/>
      <c r="E8" s="1019"/>
      <c r="F8" s="287"/>
      <c r="G8" s="1020" t="s">
        <v>571</v>
      </c>
    </row>
    <row r="9" spans="1:16" ht="16.5" thickBot="1" x14ac:dyDescent="0.3">
      <c r="A9" s="1019"/>
      <c r="B9" s="1019"/>
      <c r="C9" s="1019"/>
      <c r="D9" s="1019"/>
      <c r="E9" s="1019"/>
      <c r="F9" s="1019"/>
      <c r="G9" s="1019"/>
    </row>
    <row r="10" spans="1:16" ht="16.5" thickTop="1" x14ac:dyDescent="0.25">
      <c r="A10" s="1021" t="s">
        <v>572</v>
      </c>
      <c r="B10" s="1022" t="s">
        <v>573</v>
      </c>
      <c r="C10" s="1172" t="s">
        <v>298</v>
      </c>
      <c r="D10" s="1173"/>
      <c r="E10" s="1172" t="s">
        <v>299</v>
      </c>
      <c r="F10" s="1173"/>
      <c r="G10" s="1023" t="s">
        <v>7</v>
      </c>
    </row>
    <row r="11" spans="1:16" ht="15.75" x14ac:dyDescent="0.25">
      <c r="A11" s="1024"/>
      <c r="B11" s="295"/>
      <c r="C11" s="295" t="s">
        <v>574</v>
      </c>
      <c r="D11" s="295" t="s">
        <v>575</v>
      </c>
      <c r="E11" s="295" t="s">
        <v>574</v>
      </c>
      <c r="F11" s="1025" t="s">
        <v>575</v>
      </c>
      <c r="G11" s="1026"/>
    </row>
    <row r="12" spans="1:16" ht="15.75" x14ac:dyDescent="0.25">
      <c r="A12" s="1027">
        <v>1</v>
      </c>
      <c r="B12" s="1028" t="s">
        <v>54</v>
      </c>
      <c r="C12" s="1029">
        <v>485528</v>
      </c>
      <c r="D12" s="1030">
        <v>24.04169297235736</v>
      </c>
      <c r="E12" s="1029">
        <v>492532</v>
      </c>
      <c r="F12" s="1030">
        <v>24.545477197861068</v>
      </c>
      <c r="G12" s="1031">
        <v>101.44255326160385</v>
      </c>
      <c r="H12" s="844"/>
      <c r="I12" s="1032"/>
      <c r="M12" s="330"/>
      <c r="N12" s="330"/>
      <c r="O12" s="330"/>
      <c r="P12" s="330"/>
    </row>
    <row r="13" spans="1:16" ht="15.75" x14ac:dyDescent="0.25">
      <c r="A13" s="1027">
        <v>2</v>
      </c>
      <c r="B13" s="1028" t="s">
        <v>55</v>
      </c>
      <c r="C13" s="1029">
        <v>7640</v>
      </c>
      <c r="D13" s="1030">
        <v>0.3783067800596675</v>
      </c>
      <c r="E13" s="1029">
        <v>6817</v>
      </c>
      <c r="F13" s="1030">
        <v>0.33972720159871622</v>
      </c>
      <c r="G13" s="1031">
        <v>89.227748691099478</v>
      </c>
      <c r="H13" s="844"/>
      <c r="I13" s="1032"/>
      <c r="M13" s="330"/>
      <c r="N13" s="330"/>
      <c r="O13" s="330"/>
      <c r="P13" s="330"/>
    </row>
    <row r="14" spans="1:16" ht="15.75" x14ac:dyDescent="0.25">
      <c r="A14" s="1027">
        <v>3</v>
      </c>
      <c r="B14" s="1028" t="s">
        <v>576</v>
      </c>
      <c r="C14" s="1029">
        <v>406771</v>
      </c>
      <c r="D14" s="1030">
        <v>20.141914559116625</v>
      </c>
      <c r="E14" s="1029">
        <v>416237</v>
      </c>
      <c r="F14" s="1030">
        <v>20.743293415262556</v>
      </c>
      <c r="G14" s="1031">
        <v>102.32710788133863</v>
      </c>
      <c r="H14" s="844"/>
      <c r="I14" s="1032"/>
      <c r="M14" s="330"/>
      <c r="N14" s="330"/>
      <c r="O14" s="330"/>
      <c r="P14" s="330"/>
    </row>
    <row r="15" spans="1:16" ht="15.75" x14ac:dyDescent="0.25">
      <c r="A15" s="1027">
        <v>4</v>
      </c>
      <c r="B15" s="1028" t="s">
        <v>577</v>
      </c>
      <c r="C15" s="1029">
        <v>259198</v>
      </c>
      <c r="D15" s="1030">
        <v>12.834602196060954</v>
      </c>
      <c r="E15" s="1029">
        <v>263461</v>
      </c>
      <c r="F15" s="1030">
        <v>13.12965648531603</v>
      </c>
      <c r="G15" s="1031">
        <v>101.6446886164245</v>
      </c>
      <c r="H15" s="844"/>
      <c r="I15" s="1032"/>
      <c r="M15" s="330"/>
      <c r="N15" s="330"/>
      <c r="O15" s="330"/>
      <c r="P15" s="330"/>
    </row>
    <row r="16" spans="1:16" ht="15.75" x14ac:dyDescent="0.25">
      <c r="A16" s="1027">
        <v>5</v>
      </c>
      <c r="B16" s="1028" t="s">
        <v>58</v>
      </c>
      <c r="C16" s="1029">
        <v>52947</v>
      </c>
      <c r="D16" s="1030">
        <v>2.6217551156831433</v>
      </c>
      <c r="E16" s="1029">
        <v>51305</v>
      </c>
      <c r="F16" s="1030">
        <v>2.5567997767378814</v>
      </c>
      <c r="G16" s="1031">
        <v>96.898785578030868</v>
      </c>
      <c r="H16" s="844"/>
      <c r="I16" s="1032"/>
      <c r="M16" s="330"/>
      <c r="N16" s="330"/>
      <c r="O16" s="330"/>
      <c r="P16" s="330"/>
    </row>
    <row r="17" spans="1:16" ht="15.75" x14ac:dyDescent="0.25">
      <c r="A17" s="1027">
        <v>6</v>
      </c>
      <c r="B17" s="1028" t="s">
        <v>578</v>
      </c>
      <c r="C17" s="1029">
        <v>30682</v>
      </c>
      <c r="D17" s="1030">
        <v>1.5192681447370051</v>
      </c>
      <c r="E17" s="1029">
        <v>29912</v>
      </c>
      <c r="F17" s="1030">
        <v>1.4906733246619921</v>
      </c>
      <c r="G17" s="1031">
        <v>97.490385242161523</v>
      </c>
      <c r="H17" s="844"/>
      <c r="I17" s="1032"/>
      <c r="M17" s="330"/>
      <c r="N17" s="330"/>
      <c r="O17" s="330"/>
      <c r="P17" s="330"/>
    </row>
    <row r="18" spans="1:16" ht="15.75" x14ac:dyDescent="0.25">
      <c r="A18" s="1027">
        <v>7</v>
      </c>
      <c r="B18" s="1028" t="s">
        <v>132</v>
      </c>
      <c r="C18" s="1029">
        <v>17854</v>
      </c>
      <c r="D18" s="1030">
        <v>0.88406927371535382</v>
      </c>
      <c r="E18" s="1029">
        <v>14113</v>
      </c>
      <c r="F18" s="1030">
        <v>0.70332550919212</v>
      </c>
      <c r="G18" s="1031">
        <v>79.046712221350958</v>
      </c>
      <c r="H18" s="844"/>
      <c r="I18" s="1032"/>
      <c r="M18" s="330"/>
      <c r="N18" s="330"/>
      <c r="O18" s="330"/>
      <c r="P18" s="330"/>
    </row>
    <row r="19" spans="1:16" ht="15.75" x14ac:dyDescent="0.25">
      <c r="A19" s="1027">
        <v>8</v>
      </c>
      <c r="B19" s="1028" t="s">
        <v>61</v>
      </c>
      <c r="C19" s="1029">
        <v>5616</v>
      </c>
      <c r="D19" s="1030">
        <v>0.27808519330040482</v>
      </c>
      <c r="E19" s="1029">
        <v>5450</v>
      </c>
      <c r="F19" s="1030">
        <v>0.27160235421930518</v>
      </c>
      <c r="G19" s="1031">
        <v>97.044159544159541</v>
      </c>
      <c r="H19" s="844"/>
      <c r="I19" s="1032"/>
      <c r="M19" s="330"/>
      <c r="N19" s="330"/>
      <c r="O19" s="330"/>
      <c r="P19" s="330"/>
    </row>
    <row r="20" spans="1:16" ht="15.75" x14ac:dyDescent="0.25">
      <c r="A20" s="1027"/>
      <c r="B20" s="1033" t="s">
        <v>579</v>
      </c>
      <c r="C20" s="1034">
        <v>1266236</v>
      </c>
      <c r="D20" s="1035">
        <v>62.699694235030513</v>
      </c>
      <c r="E20" s="1034">
        <v>1279827</v>
      </c>
      <c r="F20" s="1035">
        <v>63.780555264849667</v>
      </c>
      <c r="G20" s="1036">
        <v>101.07333861934111</v>
      </c>
      <c r="H20" s="844"/>
      <c r="I20" s="1032"/>
      <c r="M20" s="330"/>
      <c r="N20" s="330"/>
      <c r="O20" s="330"/>
      <c r="P20" s="330"/>
    </row>
    <row r="21" spans="1:16" ht="15.75" x14ac:dyDescent="0.25">
      <c r="A21" s="1027">
        <v>9</v>
      </c>
      <c r="B21" s="1028" t="s">
        <v>580</v>
      </c>
      <c r="C21" s="1034">
        <v>753289</v>
      </c>
      <c r="D21" s="1035">
        <v>37.300305764969487</v>
      </c>
      <c r="E21" s="1034">
        <v>726783</v>
      </c>
      <c r="F21" s="1035">
        <v>36.219444735150333</v>
      </c>
      <c r="G21" s="1036">
        <v>96.481297350684798</v>
      </c>
      <c r="H21" s="844"/>
      <c r="I21" s="1032"/>
      <c r="M21" s="330"/>
      <c r="N21" s="330"/>
      <c r="O21" s="330"/>
      <c r="P21" s="330"/>
    </row>
    <row r="22" spans="1:16" ht="15.75" x14ac:dyDescent="0.25">
      <c r="A22" s="1037"/>
      <c r="B22" s="1038" t="s">
        <v>581</v>
      </c>
      <c r="C22" s="1039">
        <v>2019525</v>
      </c>
      <c r="D22" s="1035">
        <v>100</v>
      </c>
      <c r="E22" s="1039">
        <v>2006610</v>
      </c>
      <c r="F22" s="1035">
        <v>100</v>
      </c>
      <c r="G22" s="1040">
        <v>99.360493185278713</v>
      </c>
      <c r="H22" s="844"/>
      <c r="I22" s="1032"/>
      <c r="M22" s="330"/>
      <c r="N22" s="330"/>
      <c r="O22" s="330"/>
      <c r="P22" s="330"/>
    </row>
    <row r="23" spans="1:16" ht="15.75" x14ac:dyDescent="0.25">
      <c r="A23" s="1037"/>
      <c r="B23" s="1041"/>
      <c r="C23" s="1042"/>
      <c r="D23" s="1043"/>
      <c r="E23" s="1042"/>
      <c r="F23" s="1043"/>
      <c r="G23" s="1044"/>
      <c r="H23" s="844"/>
      <c r="I23" s="1032"/>
      <c r="M23" s="330"/>
      <c r="N23" s="330"/>
      <c r="O23" s="330"/>
      <c r="P23" s="330"/>
    </row>
    <row r="24" spans="1:16" ht="15.75" x14ac:dyDescent="0.25">
      <c r="A24" s="1045"/>
      <c r="B24" s="1046" t="s">
        <v>22</v>
      </c>
      <c r="C24" s="1047">
        <v>2336722</v>
      </c>
      <c r="D24" s="1048"/>
      <c r="E24" s="1047">
        <v>2334348</v>
      </c>
      <c r="F24" s="1048"/>
      <c r="G24" s="1044">
        <v>99.898404688276997</v>
      </c>
      <c r="H24" s="844"/>
      <c r="I24" s="1032"/>
      <c r="M24" s="330"/>
      <c r="N24" s="330"/>
      <c r="O24" s="330"/>
      <c r="P24" s="330"/>
    </row>
    <row r="25" spans="1:16" ht="15.75" x14ac:dyDescent="0.25">
      <c r="A25" s="1037"/>
      <c r="B25" s="1049"/>
      <c r="C25" s="1050"/>
      <c r="D25" s="1051"/>
      <c r="E25" s="1050"/>
      <c r="F25" s="1051"/>
      <c r="G25" s="1052"/>
      <c r="H25" s="330"/>
      <c r="I25" s="1032"/>
      <c r="M25" s="330"/>
      <c r="N25" s="330"/>
      <c r="O25" s="330"/>
      <c r="P25" s="330"/>
    </row>
    <row r="26" spans="1:16" ht="16.5" thickBot="1" x14ac:dyDescent="0.3">
      <c r="A26" s="1053">
        <v>1</v>
      </c>
      <c r="B26" s="1054" t="s">
        <v>582</v>
      </c>
      <c r="C26" s="1055">
        <v>597.24861291640366</v>
      </c>
      <c r="D26" s="1056"/>
      <c r="E26" s="1055">
        <v>603.89121108735628</v>
      </c>
      <c r="F26" s="1056"/>
      <c r="G26" s="1057">
        <v>101.11219984899024</v>
      </c>
      <c r="H26" s="330"/>
      <c r="I26" s="1032"/>
      <c r="M26" s="330"/>
      <c r="N26" s="330"/>
      <c r="O26" s="330"/>
      <c r="P26" s="330"/>
    </row>
    <row r="27" spans="1:16" ht="17.25" thickTop="1" thickBot="1" x14ac:dyDescent="0.3">
      <c r="A27" s="1058">
        <v>2</v>
      </c>
      <c r="B27" s="1059" t="s">
        <v>583</v>
      </c>
      <c r="C27" s="1060">
        <v>516.17543935478841</v>
      </c>
      <c r="D27" s="1061"/>
      <c r="E27" s="1060">
        <v>519.10603863691267</v>
      </c>
      <c r="F27" s="1061"/>
      <c r="G27" s="1062">
        <v>100.56775256214969</v>
      </c>
      <c r="H27" s="330"/>
      <c r="I27" s="1032"/>
      <c r="M27" s="330"/>
      <c r="N27" s="330"/>
      <c r="O27" s="330"/>
      <c r="P27" s="330"/>
    </row>
    <row r="28" spans="1:16" ht="16.5" thickTop="1" x14ac:dyDescent="0.25">
      <c r="A28" s="287"/>
      <c r="B28" s="287"/>
      <c r="C28" s="287"/>
      <c r="D28" s="287"/>
      <c r="E28" s="287"/>
      <c r="F28" s="287"/>
      <c r="G28" s="287"/>
    </row>
  </sheetData>
  <mergeCells count="5">
    <mergeCell ref="A4:G4"/>
    <mergeCell ref="A5:G5"/>
    <mergeCell ref="F7:G7"/>
    <mergeCell ref="C10:D10"/>
    <mergeCell ref="E10:F10"/>
  </mergeCells>
  <printOptions horizontalCentered="1"/>
  <pageMargins left="0.74803149606299213" right="0.74803149606299213" top="0.98425196850393704" bottom="0.82677165354330717" header="0.51181102362204722" footer="0.51181102362204722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18</vt:i4>
      </vt:variant>
    </vt:vector>
  </HeadingPairs>
  <TitlesOfParts>
    <vt:vector size="36" baseType="lpstr">
      <vt:lpstr>OSZ 2015</vt:lpstr>
      <vt:lpstr>T 1 2015</vt:lpstr>
      <vt:lpstr>T 2 2015</vt:lpstr>
      <vt:lpstr>T 3 2015</vt:lpstr>
      <vt:lpstr>T 4 2015</vt:lpstr>
      <vt:lpstr>T 5 2015</vt:lpstr>
      <vt:lpstr>T 5.1 2015 ok</vt:lpstr>
      <vt:lpstr>T 6 2015</vt:lpstr>
      <vt:lpstr>T 6.1 2015</vt:lpstr>
      <vt:lpstr>6.1.1 2015</vt:lpstr>
      <vt:lpstr>T 7 2015</vt:lpstr>
      <vt:lpstr>T 8 2015</vt:lpstr>
      <vt:lpstr>T 9 2015</vt:lpstr>
      <vt:lpstr>T 10 2015</vt:lpstr>
      <vt:lpstr>T 11 2015</vt:lpstr>
      <vt:lpstr>T1 za objavu 2015</vt:lpstr>
      <vt:lpstr>T2 za objavu 2015</vt:lpstr>
      <vt:lpstr>T3 za objavu 2015</vt:lpstr>
      <vt:lpstr>'6.1.1 2015'!Podrucje_ispisa</vt:lpstr>
      <vt:lpstr>'OSZ 2015'!Podrucje_ispisa</vt:lpstr>
      <vt:lpstr>'T 1 2015'!Podrucje_ispisa</vt:lpstr>
      <vt:lpstr>'T 10 2015'!Podrucje_ispisa</vt:lpstr>
      <vt:lpstr>'T 11 2015'!Podrucje_ispisa</vt:lpstr>
      <vt:lpstr>'T 2 2015'!Podrucje_ispisa</vt:lpstr>
      <vt:lpstr>'T 3 2015'!Podrucje_ispisa</vt:lpstr>
      <vt:lpstr>'T 4 2015'!Podrucje_ispisa</vt:lpstr>
      <vt:lpstr>'T 5 2015'!Podrucje_ispisa</vt:lpstr>
      <vt:lpstr>'T 5.1 2015 ok'!Podrucje_ispisa</vt:lpstr>
      <vt:lpstr>'T 6 2015'!Podrucje_ispisa</vt:lpstr>
      <vt:lpstr>'T 6.1 2015'!Podrucje_ispisa</vt:lpstr>
      <vt:lpstr>'T 7 2015'!Podrucje_ispisa</vt:lpstr>
      <vt:lpstr>'T 8 2015'!Podrucje_ispisa</vt:lpstr>
      <vt:lpstr>'T 9 2015'!Podrucje_ispisa</vt:lpstr>
      <vt:lpstr>'T1 za objavu 2015'!Podrucje_ispisa</vt:lpstr>
      <vt:lpstr>'T2 za objavu 2015'!Podrucje_ispisa</vt:lpstr>
      <vt:lpstr>'T3 za objavu 2015'!Podrucje_ispisa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Zlatan Tabaković</dc:creator>
  <cp:lastModifiedBy> </cp:lastModifiedBy>
  <cp:lastPrinted>2016-06-23T11:09:22Z</cp:lastPrinted>
  <dcterms:created xsi:type="dcterms:W3CDTF">2016-05-30T12:15:03Z</dcterms:created>
  <dcterms:modified xsi:type="dcterms:W3CDTF">2016-06-23T11:09:28Z</dcterms:modified>
</cp:coreProperties>
</file>